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03_2020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" l="1"/>
  <c r="E39" i="1" l="1"/>
  <c r="E49" i="1"/>
  <c r="E64" i="1"/>
  <c r="E129" i="1"/>
  <c r="E145" i="1"/>
  <c r="E231" i="1"/>
  <c r="G234" i="1"/>
  <c r="G235" i="1" s="1"/>
  <c r="E235" i="1"/>
  <c r="E238" i="1" l="1"/>
  <c r="E242" i="1" s="1"/>
  <c r="G231" i="1"/>
  <c r="G28" i="1"/>
  <c r="G129" i="1"/>
  <c r="G39" i="1"/>
  <c r="G49" i="1"/>
  <c r="G145" i="1"/>
  <c r="G64" i="1"/>
  <c r="G238" i="1" l="1"/>
  <c r="G131" i="1"/>
  <c r="E131" i="1"/>
  <c r="E241" i="1" l="1"/>
  <c r="E243" i="1" s="1"/>
</calcChain>
</file>

<file path=xl/sharedStrings.xml><?xml version="1.0" encoding="utf-8"?>
<sst xmlns="http://schemas.openxmlformats.org/spreadsheetml/2006/main" count="382" uniqueCount="221">
  <si>
    <t>Deudas Preferentes o Privilegiadas: al 31 de marzo 2020, la sociedad no cuenta con deudas preferentes o privilegiadas vigentes de pago.</t>
  </si>
  <si>
    <t>TOTAL PASIVO AL 31/03/2020</t>
  </si>
  <si>
    <t>TOTAL PASIVO NO CORRIENTE</t>
  </si>
  <si>
    <t>TOTAL PASIVO CORRIENTE</t>
  </si>
  <si>
    <t>RESUMEN</t>
  </si>
  <si>
    <t>Total</t>
  </si>
  <si>
    <t>N/A</t>
  </si>
  <si>
    <t>Pasivo por impuesto Diferido</t>
  </si>
  <si>
    <t>OTROS PASIVOS</t>
  </si>
  <si>
    <t>(-) Intereses a Devengar s/Bonos PEG G5 - Serie V</t>
  </si>
  <si>
    <t>Intereses Documentados a Pagar s/Bonos PEG G5 - Serie V</t>
  </si>
  <si>
    <t>Bonos a Pagar PEG G5 - Serie V</t>
  </si>
  <si>
    <t>(-) Intereses a Devengar s/Bonos PEG G5 - Serie IV</t>
  </si>
  <si>
    <t>Intereses Documentados a Pagar s/Bonos PEG G5 - Serie IV</t>
  </si>
  <si>
    <t>Bonos a Pagar PEG G5 - Serie IV</t>
  </si>
  <si>
    <t>may-21 a ago-25</t>
  </si>
  <si>
    <t>may-21  a ago-24</t>
  </si>
  <si>
    <t>(-) Intereses a Devengar s/Bonos PEG G5 - Serie III</t>
  </si>
  <si>
    <t>Intereses Documentados a Pagar s/Bonos PEG G5 - Serie III</t>
  </si>
  <si>
    <t>Bonos a Pagar PEG G5 - Serie III</t>
  </si>
  <si>
    <t>jun-21 a jun-23</t>
  </si>
  <si>
    <t>(-) Intereses a Devengar s/Bonos PEG G5 - Serie II</t>
  </si>
  <si>
    <t>Intereses Documentados a Pagar s/Bonos PEG G5 - Serie II</t>
  </si>
  <si>
    <t>Bonos a Pagar PEG G5 - Serie II</t>
  </si>
  <si>
    <t>jun-21 a jun-22</t>
  </si>
  <si>
    <t>(-) Intereses a Devengar s/Bonos PEG G5 - Serie I</t>
  </si>
  <si>
    <t>Intereses Documentados a Pagar s/Bonos PEG G5 - Serie I</t>
  </si>
  <si>
    <t>Bonos a Pagar PEG G5 - Serie I</t>
  </si>
  <si>
    <t>jun-21 a abr-26</t>
  </si>
  <si>
    <t>(-) Intereses a Devengar s/Bonos PEG G4- Serie XVII</t>
  </si>
  <si>
    <t>Intereses Documentados a Pagar s/Bonos PEG G4-Serie XVII</t>
  </si>
  <si>
    <t>Bonos a Pagar PEG G4 - Serie XVII</t>
  </si>
  <si>
    <t>jun-21 a feb-26</t>
  </si>
  <si>
    <t>(-) Intereses a Devengar s/Bonos PEG G4- Serie XVI</t>
  </si>
  <si>
    <t>Intereses Documentados a Pagar s/Bonos PEG G4-Serie XVI</t>
  </si>
  <si>
    <t>Bonos a Pagar PEG G4 - Serie XVI</t>
  </si>
  <si>
    <t>jun-21 a nov-21</t>
  </si>
  <si>
    <t>(-) Intereses a Devengar s/Bonos PEG G4- Serie XV</t>
  </si>
  <si>
    <t>Intereses Documentados a Pagar s/Bonos PEG G4-Serie XV</t>
  </si>
  <si>
    <t>Bonos a Pagar PEG G4 - Serie XV</t>
  </si>
  <si>
    <t>abr-21 a ene-26</t>
  </si>
  <si>
    <t>(-) Intereses a Devengar s/Bonos PEG G4- Serie XIV</t>
  </si>
  <si>
    <t>Intereses Documentados a Pagar s/Bonos PEG G4-Serie XIV</t>
  </si>
  <si>
    <t>Bonos a Pagar PEG G4 - Serie XIV</t>
  </si>
  <si>
    <t>abr-21 a nov-25</t>
  </si>
  <si>
    <t>(-) Intereses a Devengar s/Bonos PEG G4- Serie XIII</t>
  </si>
  <si>
    <t>Intereses Documentados a Pagar s/Bonos PEG G4-Serie XIII</t>
  </si>
  <si>
    <t>Bonos a Pagar PEG G4 - Serie XIII</t>
  </si>
  <si>
    <t>abr-21 a set-24</t>
  </si>
  <si>
    <t>(-) Intereses a Devengar s/Bonos PEG G4- Serie XII</t>
  </si>
  <si>
    <t>Intereses Documentados a Pagar s/Bonos PEG G4-Serie XII</t>
  </si>
  <si>
    <t>set-24</t>
  </si>
  <si>
    <t>Bonos a Pagar PEG G4 - Serie XII</t>
  </si>
  <si>
    <t>abr-21 a nov-23</t>
  </si>
  <si>
    <t>(-) Intereses a Devengar s/Bonos PEG G4- Serie XI</t>
  </si>
  <si>
    <t>Intereses Documentados a Pagar s/Bonos PEG G4-Serie XI</t>
  </si>
  <si>
    <t>Bonos a Pagar PEG G4 - Serie XI</t>
  </si>
  <si>
    <t>abr-21 a ago-26</t>
  </si>
  <si>
    <t>(-) Gastos por emision de bonos a devengar</t>
  </si>
  <si>
    <t>abr-21 a jul-25</t>
  </si>
  <si>
    <t>(-) Intereses a Devengar s/Bonos PEG G4- Serie X</t>
  </si>
  <si>
    <t>Intereses Documentados a Pagar s/Bonos PEG G4-Serie X</t>
  </si>
  <si>
    <t>Bonos a Pagar PEG G4 - Serie X</t>
  </si>
  <si>
    <t>abr-21 a jun-24</t>
  </si>
  <si>
    <t>(-) Intereses a Devengar s/Bonos PEG G4- Serie IX</t>
  </si>
  <si>
    <t>Intereses Documentados a Pagar s/Bonos PEG G4-Serie IX</t>
  </si>
  <si>
    <t>Bonos a Pagar PEG G4 - Serie IX</t>
  </si>
  <si>
    <t>abr-21 a jun-23</t>
  </si>
  <si>
    <t>(-) Intereses a Devengar s/Bonos PEG G4- Serie VIII</t>
  </si>
  <si>
    <t>Intereses Documentados a Pagar s/Bonos PEG G4-Serie VIII</t>
  </si>
  <si>
    <t>Bonos a Pagar PEG G4 - Serie VIII</t>
  </si>
  <si>
    <t>may-21 a may-25</t>
  </si>
  <si>
    <t>(-) Intereses a Devengar s/Bonos PEG G4- Serie VII</t>
  </si>
  <si>
    <t>Intereses Documentados a Pagar s/Bonos PEG G4-Serie VII</t>
  </si>
  <si>
    <t>Bonos a Pagar PEG G4 - Serie VII</t>
  </si>
  <si>
    <t>may-21 a feb-25</t>
  </si>
  <si>
    <t>(-) Intereses a Devengar s/Bonos PEG G4- Serie VI</t>
  </si>
  <si>
    <t>Intereses Documentados a Pagar s/Bonos PEG G4-Serie VI</t>
  </si>
  <si>
    <t>Bonos a Pagar PEG G4 - Serie VI</t>
  </si>
  <si>
    <t>may-21 a nov-24</t>
  </si>
  <si>
    <t>(-) Intereses a Devengar s/Bonos PEG G4- Serie V</t>
  </si>
  <si>
    <t>Intereses Documentados a Pagar s/Bonos PEG G4-Serie V</t>
  </si>
  <si>
    <t>Bonos a Pagar PEG G4 - Serie V</t>
  </si>
  <si>
    <t>abr-21 a mar-24</t>
  </si>
  <si>
    <t>(-) Intereses a Devengar s/Bonos PEG G4- Serie IV</t>
  </si>
  <si>
    <t>Intereses Documentados a Pagar s/Bonos PEG G4-Serie IV</t>
  </si>
  <si>
    <t>Bonos a Pagar PEG G4 - Serie IV</t>
  </si>
  <si>
    <t>abr-21 a set-23</t>
  </si>
  <si>
    <t>(-) Intereses a Devengar s/Bonos PEG G4- Serie III</t>
  </si>
  <si>
    <t>Intereses Documentados a Pagar s/Bonos PEG G4-Serie III</t>
  </si>
  <si>
    <t>set-23</t>
  </si>
  <si>
    <t>Bonos a Pagar PEG G4 - Serie III</t>
  </si>
  <si>
    <t>abr-21 a may-22</t>
  </si>
  <si>
    <t>(-) Intereses a Devengar s/Bonos PEG G4- Serie II</t>
  </si>
  <si>
    <t>Intereses Documentados a Pagar s/Bonos PEG G4-Serie II</t>
  </si>
  <si>
    <t>Bonos a Pagar PEG G4 - Serie II</t>
  </si>
  <si>
    <t>abr-21 a jul-21</t>
  </si>
  <si>
    <t>(-) Intereses a Devengar s/Bonos PEG G3- Serie VI</t>
  </si>
  <si>
    <t>Intereses Documentados a Pagar s/Bonos PEG G3-Serie VI</t>
  </si>
  <si>
    <t>Bonos a Pagar PEG G3 - Serie VI</t>
  </si>
  <si>
    <t>(-) Intereses a Devengar s/Bonos PEG G3- Serie V</t>
  </si>
  <si>
    <t>Intereses Documentados a Pagar s/Bonos PEG G3-Serie V</t>
  </si>
  <si>
    <t>Bonos a Pagar PEG G3 - Serie V</t>
  </si>
  <si>
    <t>abr-21 a ene-22</t>
  </si>
  <si>
    <t>(-) Intereses a Devengar s/Bonos PEG G3- Serie IV</t>
  </si>
  <si>
    <t>Intereses Documentados a Pagar s/Bonos PEG G3-Serie IV</t>
  </si>
  <si>
    <t>Bonos a Pagar PEG G3 - Serie IV</t>
  </si>
  <si>
    <t>abr-21 a set-22</t>
  </si>
  <si>
    <t>(-) Intereses a Devengar s/Bonos PEG G3- Serie III</t>
  </si>
  <si>
    <t>Intereses Documentados a Pagar s/Bonos PEG G3-Serie III</t>
  </si>
  <si>
    <t>set-22</t>
  </si>
  <si>
    <t>Bonos a Pagar PEG G3 - Serie III</t>
  </si>
  <si>
    <t>abr-21 a ene-23</t>
  </si>
  <si>
    <t>(-) Intereses a Devengar s/Bonos PEG G3- Serie II</t>
  </si>
  <si>
    <t>Intereses Documentados a Pagar s/Bonos PEG G3-Serie II</t>
  </si>
  <si>
    <t>Bonos a Pagar PEG G3 - Serie II</t>
  </si>
  <si>
    <t>(-) Intereses a Devengar s/Bonos PEG G3- Serie I</t>
  </si>
  <si>
    <t>Intereses Documentados a Pagar s/Bonos PEG G3-Serie I</t>
  </si>
  <si>
    <t>Bonos a Pagar PEG G3 - Serie I</t>
  </si>
  <si>
    <t>DEUDAS BURSATILES</t>
  </si>
  <si>
    <t>Tema Automotores S.A.</t>
  </si>
  <si>
    <t>ACREEDORES VARIOS</t>
  </si>
  <si>
    <t>abr-21 a abr-22</t>
  </si>
  <si>
    <t>(-) Intereses a Vencer</t>
  </si>
  <si>
    <t>Intereses Documentados a Pagar</t>
  </si>
  <si>
    <t>Financiera Finexpar S.A.E.C.A.</t>
  </si>
  <si>
    <t>abr-21 a dic 21</t>
  </si>
  <si>
    <t>FIC S.A. de Finanzas</t>
  </si>
  <si>
    <t>abr-21 a set-21</t>
  </si>
  <si>
    <t>Banco BBVA S.A</t>
  </si>
  <si>
    <t>Bancop S.A.E.C.A.</t>
  </si>
  <si>
    <t>Sudameris Bank S.A.E.C.A:</t>
  </si>
  <si>
    <t>may-21 a nov-21</t>
  </si>
  <si>
    <t>Banco BASA S.A.</t>
  </si>
  <si>
    <t>abr-21 a mar-22</t>
  </si>
  <si>
    <t>Banco G.N.B. Paraguay SA</t>
  </si>
  <si>
    <t>Prestamos Bancarios/Doc. a Pagar</t>
  </si>
  <si>
    <t>DEUDAS FINANCIERAS</t>
  </si>
  <si>
    <t>PASIVO NO CORRIENTE</t>
  </si>
  <si>
    <t>may-20 a feb-21</t>
  </si>
  <si>
    <t>jun-20 a mar-21</t>
  </si>
  <si>
    <t>Bonos a Pagar PEG G2 BBCP - Serie VI</t>
  </si>
  <si>
    <t>Bonos a Pagar PEG G2 BBCP - Serie V</t>
  </si>
  <si>
    <t>abr-20 a ene-21</t>
  </si>
  <si>
    <t>(-) Gastos por Emisión de Bonos a Devengar</t>
  </si>
  <si>
    <t>(-) Intereses a Devengar s/Bonos PEG G4- Serie I</t>
  </si>
  <si>
    <t>Intereses Documentados a Pagar s/Bonos PEG G4-Serie I</t>
  </si>
  <si>
    <t>abr-20 a oct-20</t>
  </si>
  <si>
    <t>(-)Intereses a Devengar s/Bonos PEG G3 -Serie VII</t>
  </si>
  <si>
    <t>Intereses Documentados a Pagar s/Bonos PEG G3 -Serie VII</t>
  </si>
  <si>
    <t>Bonos a Pagar PEG G3 -Serie VII</t>
  </si>
  <si>
    <t>abr-20  a mar-21</t>
  </si>
  <si>
    <t>(-)Intereses a Devengar s/Bonos PEG G3 -Serie VI</t>
  </si>
  <si>
    <t>Intereses Documentados a Pagar s/Bonos PEG G3 -Serie VI</t>
  </si>
  <si>
    <t>(-)Intereses a Devengar s/Bonos PEG G3 -Serie V</t>
  </si>
  <si>
    <t>Intereses Documentados a Pagar s/Bonos PEG G3 -Serie V</t>
  </si>
  <si>
    <t>(-)Intereses a Devengar s/Bonos PEG G3 -Serie IV</t>
  </si>
  <si>
    <t>Intereses Documentados a Pagar s/Bonos PEG G3 -Serie IV</t>
  </si>
  <si>
    <t>(-)Intereses a Devengar s/Bonos PEG G3 -Serie III</t>
  </si>
  <si>
    <t>Intereses Documentados a Pagar s/Bonos PEG G3 -Serie III</t>
  </si>
  <si>
    <t>(-)Intereses a Devengar s/Bonos PEG G3 -Serie II</t>
  </si>
  <si>
    <t>Intereses Documentados a Pagar s/Bonos PEG G3 -Serie II</t>
  </si>
  <si>
    <t>(-)Intereses a Devengar s/Bonos PEG G3 -Serie I</t>
  </si>
  <si>
    <t>Intereses Documentados a Pagar s/Bonos PEG G3 -Serie I</t>
  </si>
  <si>
    <t>F.I.C. S.A. de Finanzas</t>
  </si>
  <si>
    <t>abr-20 a mar-21</t>
  </si>
  <si>
    <t>abr-20 a jun-20</t>
  </si>
  <si>
    <t>Banco Río S.A.R.C.A.</t>
  </si>
  <si>
    <t>Banco GNB Paraguay S.A.</t>
  </si>
  <si>
    <t>abr-20 a nov-20</t>
  </si>
  <si>
    <t>Banco Interfisa S.A.E.C.A.</t>
  </si>
  <si>
    <t>BBVA Banco S.A.</t>
  </si>
  <si>
    <t>Sudameris Bank S.A.</t>
  </si>
  <si>
    <t>Prestamos de Socios</t>
  </si>
  <si>
    <t>abr-20 a dic-20</t>
  </si>
  <si>
    <t>Provisión de aguinaldos</t>
  </si>
  <si>
    <t>Provisión de vacaciones</t>
  </si>
  <si>
    <t>Seguro Social</t>
  </si>
  <si>
    <t xml:space="preserve">Retencion IVA </t>
  </si>
  <si>
    <t>Impuesto al Valor Agregado 10% - IVA</t>
  </si>
  <si>
    <t>Impuesto a la Renta - IRACIS</t>
  </si>
  <si>
    <t>PROVISIONES  y OTROS PASIVOS</t>
  </si>
  <si>
    <t>Servicios Varios a pagar</t>
  </si>
  <si>
    <t>Adelanto de Clientes</t>
  </si>
  <si>
    <t xml:space="preserve">Alquileres de Equipos a Pagar </t>
  </si>
  <si>
    <t>abr-20 a abr-21</t>
  </si>
  <si>
    <t>Acreedores Varios</t>
  </si>
  <si>
    <t xml:space="preserve">Honorarios a Pagar </t>
  </si>
  <si>
    <t>Remuneracion Personal Superior a Pagar</t>
  </si>
  <si>
    <t>ene-20 a mar-21</t>
  </si>
  <si>
    <t>Seguros a Pagar</t>
  </si>
  <si>
    <t>Bonus S.A.</t>
  </si>
  <si>
    <t>Proveedores Diferidos Doc. M/E</t>
  </si>
  <si>
    <t>Jazal Comercial de Karen Britez</t>
  </si>
  <si>
    <t>Consumer de Jorge Tartallone</t>
  </si>
  <si>
    <t>Britam S.A.</t>
  </si>
  <si>
    <t>Proveedores Diferidos Doc.</t>
  </si>
  <si>
    <t>Proveedores Transitorios</t>
  </si>
  <si>
    <t>abr-20 a set-20</t>
  </si>
  <si>
    <t>N.G.O. SAECA</t>
  </si>
  <si>
    <t>Laser Import</t>
  </si>
  <si>
    <t>Jorge E. Doria Centurión</t>
  </si>
  <si>
    <t>abr-20 a jul-20</t>
  </si>
  <si>
    <t>Globo S.A.</t>
  </si>
  <si>
    <t>Comagro SAE</t>
  </si>
  <si>
    <t>Chacomer SAE</t>
  </si>
  <si>
    <t>Proveedores Varios</t>
  </si>
  <si>
    <t>PROVEEDORES LOCALES</t>
  </si>
  <si>
    <t>PASIVO CORRIENTE</t>
  </si>
  <si>
    <t>Gs.</t>
  </si>
  <si>
    <t>Vencimientos</t>
  </si>
  <si>
    <t>A Vencer</t>
  </si>
  <si>
    <t>Moneda</t>
  </si>
  <si>
    <t>PASIVO</t>
  </si>
  <si>
    <t>Empresa Izaguirre Barrail Inversora S.A.E.C.A.</t>
  </si>
  <si>
    <t>Av. Santísimo Sacramento Nº2143</t>
  </si>
  <si>
    <t>Tel: 021 238 77 77 – Asunción, Paraguay</t>
  </si>
  <si>
    <t>s/Res CNV N°6/19 Título 4 Capítulo 3</t>
  </si>
  <si>
    <t>INFORMACIÓN PARA EMISORES DE TÍTULOS DE DEUDA  al 31/03/2020</t>
  </si>
  <si>
    <t>abr-21 a nov-22</t>
  </si>
  <si>
    <t>may-21 a ago-26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</si>
</sst>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€&quot;_-;\-* #,##0.00\ &quot;€&quot;_-;_-* &quot;-&quot;??\ &quot;€&quot;_-;_-@_-"/>
    <numFmt numFmtId="165" formatCode="_ &quot;$&quot;\ * #,##0.00_ ;_ &quot;$&quot;\ * \-#,##0.00_ ;_ &quot;$&quot;\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name val="Times New Roman"/>
      <family val="1"/>
    </font>
    <font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4"/>
      <name val="Arial"/>
      <family val="2"/>
    </font>
    <font>
      <b/>
      <u/>
      <sz val="11"/>
      <name val="Times New Roman"/>
      <family val="1"/>
    </font>
    <font>
      <b/>
      <sz val="12"/>
      <name val="Tahoma"/>
      <family val="2"/>
    </font>
    <font>
      <sz val="10"/>
      <name val="Arial Narrow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center"/>
    </xf>
    <xf numFmtId="3" fontId="3" fillId="2" borderId="0" xfId="0" applyNumberFormat="1" applyFont="1" applyFill="1"/>
    <xf numFmtId="0" fontId="3" fillId="2" borderId="1" xfId="0" applyFont="1" applyFill="1" applyBorder="1"/>
    <xf numFmtId="3" fontId="3" fillId="2" borderId="2" xfId="0" applyNumberFormat="1" applyFont="1" applyFill="1" applyBorder="1" applyAlignment="1">
      <alignment horizontal="center"/>
    </xf>
    <xf numFmtId="3" fontId="3" fillId="2" borderId="2" xfId="0" applyNumberFormat="1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3" fontId="5" fillId="2" borderId="6" xfId="0" applyNumberFormat="1" applyFont="1" applyFill="1" applyBorder="1" applyAlignment="1">
      <alignment vertical="top"/>
    </xf>
    <xf numFmtId="0" fontId="4" fillId="2" borderId="0" xfId="0" applyFont="1" applyFill="1"/>
    <xf numFmtId="3" fontId="4" fillId="2" borderId="7" xfId="0" applyNumberFormat="1" applyFont="1" applyFill="1" applyBorder="1"/>
    <xf numFmtId="0" fontId="4" fillId="2" borderId="7" xfId="0" applyFont="1" applyFill="1" applyBorder="1"/>
    <xf numFmtId="0" fontId="6" fillId="2" borderId="0" xfId="0" applyFont="1" applyFill="1"/>
    <xf numFmtId="3" fontId="4" fillId="2" borderId="8" xfId="0" applyNumberFormat="1" applyFont="1" applyFill="1" applyBorder="1" applyAlignment="1">
      <alignment horizontal="center"/>
    </xf>
    <xf numFmtId="3" fontId="4" fillId="2" borderId="8" xfId="0" applyNumberFormat="1" applyFont="1" applyFill="1" applyBorder="1"/>
    <xf numFmtId="0" fontId="4" fillId="2" borderId="8" xfId="0" applyFont="1" applyFill="1" applyBorder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/>
    <xf numFmtId="0" fontId="5" fillId="2" borderId="0" xfId="0" applyFont="1" applyFill="1"/>
    <xf numFmtId="17" fontId="3" fillId="2" borderId="0" xfId="0" applyNumberFormat="1" applyFont="1" applyFill="1" applyAlignment="1">
      <alignment horizontal="center"/>
    </xf>
    <xf numFmtId="17" fontId="7" fillId="2" borderId="0" xfId="0" applyNumberFormat="1" applyFont="1" applyFill="1" applyAlignment="1">
      <alignment horizontal="center"/>
    </xf>
    <xf numFmtId="3" fontId="7" fillId="2" borderId="0" xfId="0" applyNumberFormat="1" applyFont="1" applyFill="1" applyAlignment="1">
      <alignment vertical="top"/>
    </xf>
    <xf numFmtId="0" fontId="7" fillId="2" borderId="0" xfId="0" quotePrefix="1" applyFont="1" applyFill="1" applyAlignment="1">
      <alignment vertical="top"/>
    </xf>
    <xf numFmtId="3" fontId="7" fillId="2" borderId="0" xfId="0" applyNumberFormat="1" applyFont="1" applyFill="1"/>
    <xf numFmtId="3" fontId="7" fillId="2" borderId="2" xfId="0" applyNumberFormat="1" applyFont="1" applyFill="1" applyBorder="1"/>
    <xf numFmtId="0" fontId="7" fillId="2" borderId="0" xfId="0" applyFont="1" applyFill="1"/>
    <xf numFmtId="0" fontId="3" fillId="2" borderId="0" xfId="0" applyFont="1" applyFill="1" applyAlignment="1">
      <alignment vertical="top"/>
    </xf>
    <xf numFmtId="0" fontId="8" fillId="2" borderId="0" xfId="0" applyFont="1" applyFill="1"/>
    <xf numFmtId="3" fontId="4" fillId="2" borderId="0" xfId="0" applyNumberFormat="1" applyFont="1" applyFill="1" applyAlignment="1">
      <alignment horizontal="center"/>
    </xf>
    <xf numFmtId="0" fontId="3" fillId="2" borderId="9" xfId="0" applyFont="1" applyFill="1" applyBorder="1"/>
    <xf numFmtId="0" fontId="3" fillId="2" borderId="10" xfId="0" applyFont="1" applyFill="1" applyBorder="1"/>
    <xf numFmtId="0" fontId="7" fillId="2" borderId="0" xfId="0" applyFont="1" applyFill="1" applyAlignment="1">
      <alignment horizontal="center"/>
    </xf>
    <xf numFmtId="3" fontId="3" fillId="2" borderId="4" xfId="0" applyNumberFormat="1" applyFont="1" applyFill="1" applyBorder="1"/>
    <xf numFmtId="3" fontId="3" fillId="2" borderId="6" xfId="0" applyNumberFormat="1" applyFont="1" applyFill="1" applyBorder="1" applyAlignment="1">
      <alignment horizontal="center"/>
    </xf>
    <xf numFmtId="3" fontId="3" fillId="2" borderId="6" xfId="0" applyNumberFormat="1" applyFont="1" applyFill="1" applyBorder="1"/>
    <xf numFmtId="0" fontId="3" fillId="2" borderId="6" xfId="0" applyFont="1" applyFill="1" applyBorder="1"/>
    <xf numFmtId="0" fontId="3" fillId="2" borderId="1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3" fontId="4" fillId="2" borderId="12" xfId="0" applyNumberFormat="1" applyFont="1" applyFill="1" applyBorder="1"/>
    <xf numFmtId="0" fontId="5" fillId="2" borderId="2" xfId="0" applyFont="1" applyFill="1" applyBorder="1"/>
    <xf numFmtId="17" fontId="3" fillId="2" borderId="0" xfId="0" quotePrefix="1" applyNumberFormat="1" applyFont="1" applyFill="1" applyAlignment="1">
      <alignment horizontal="center"/>
    </xf>
    <xf numFmtId="0" fontId="3" fillId="2" borderId="0" xfId="0" applyFont="1" applyFill="1" applyAlignment="1">
      <alignment vertical="center"/>
    </xf>
    <xf numFmtId="3" fontId="9" fillId="2" borderId="0" xfId="0" applyNumberFormat="1" applyFont="1" applyFill="1"/>
    <xf numFmtId="0" fontId="10" fillId="2" borderId="2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2" xfId="0" applyFont="1" applyFill="1" applyBorder="1"/>
    <xf numFmtId="0" fontId="2" fillId="2" borderId="5" xfId="0" applyFont="1" applyFill="1" applyBorder="1"/>
    <xf numFmtId="0" fontId="3" fillId="2" borderId="13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/>
    <xf numFmtId="0" fontId="2" fillId="2" borderId="11" xfId="0" applyFont="1" applyFill="1" applyBorder="1"/>
    <xf numFmtId="0" fontId="2" fillId="2" borderId="0" xfId="0" applyFont="1" applyFill="1" applyAlignment="1">
      <alignment horizontal="center"/>
    </xf>
    <xf numFmtId="0" fontId="11" fillId="0" borderId="0" xfId="0" applyFont="1"/>
    <xf numFmtId="164" fontId="13" fillId="0" borderId="0" xfId="1" applyNumberFormat="1" applyFont="1"/>
    <xf numFmtId="164" fontId="5" fillId="2" borderId="0" xfId="1" applyNumberFormat="1" applyFont="1" applyFill="1"/>
    <xf numFmtId="0" fontId="13" fillId="0" borderId="0" xfId="0" applyFont="1"/>
    <xf numFmtId="3" fontId="2" fillId="2" borderId="0" xfId="0" applyNumberFormat="1" applyFont="1" applyFill="1"/>
    <xf numFmtId="3" fontId="14" fillId="0" borderId="0" xfId="0" applyNumberFormat="1" applyFont="1"/>
    <xf numFmtId="0" fontId="0" fillId="0" borderId="0" xfId="0"/>
    <xf numFmtId="0" fontId="1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</cellXfs>
  <cellStyles count="2">
    <cellStyle name="Moneda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L390"/>
  <sheetViews>
    <sheetView showGridLines="0" tabSelected="1" workbookViewId="0">
      <selection activeCell="N16" sqref="N16"/>
    </sheetView>
  </sheetViews>
  <sheetFormatPr baseColWidth="10" defaultRowHeight="15" x14ac:dyDescent="0.25"/>
  <cols>
    <col min="1" max="1" width="4.42578125" customWidth="1"/>
    <col min="2" max="2" width="3.5703125" style="2" customWidth="1"/>
    <col min="3" max="3" width="45" style="2" customWidth="1"/>
    <col min="4" max="4" width="12.7109375" style="2" customWidth="1"/>
    <col min="5" max="5" width="17.140625" style="2" customWidth="1"/>
    <col min="6" max="6" width="3.5703125" style="2" customWidth="1"/>
    <col min="7" max="7" width="17.140625" style="2" customWidth="1"/>
    <col min="8" max="8" width="3.42578125" style="2" customWidth="1"/>
    <col min="9" max="9" width="16.7109375" style="3" customWidth="1"/>
    <col min="10" max="10" width="3.5703125" style="2" customWidth="1"/>
    <col min="11" max="11" width="12.7109375" bestFit="1" customWidth="1"/>
  </cols>
  <sheetData>
    <row r="1" spans="2:12" ht="15.75" x14ac:dyDescent="0.25">
      <c r="B1" s="67" t="s">
        <v>214</v>
      </c>
      <c r="C1" s="67"/>
      <c r="D1" s="67"/>
      <c r="E1" s="67"/>
      <c r="F1" s="67"/>
      <c r="G1" s="67"/>
      <c r="H1" s="67"/>
      <c r="I1" s="67"/>
      <c r="J1" s="23"/>
      <c r="K1" s="61"/>
      <c r="L1" s="61"/>
    </row>
    <row r="2" spans="2:12" ht="15.75" x14ac:dyDescent="0.25">
      <c r="B2" s="68" t="s">
        <v>215</v>
      </c>
      <c r="C2" s="68"/>
      <c r="D2" s="68"/>
      <c r="E2" s="68"/>
      <c r="F2" s="68"/>
      <c r="G2" s="68"/>
      <c r="H2" s="68"/>
      <c r="I2" s="68"/>
    </row>
    <row r="3" spans="2:12" ht="15.75" x14ac:dyDescent="0.25">
      <c r="B3" s="68" t="s">
        <v>216</v>
      </c>
      <c r="C3" s="68"/>
      <c r="D3" s="68"/>
      <c r="E3" s="68"/>
      <c r="F3" s="68"/>
      <c r="G3" s="68"/>
      <c r="H3" s="68"/>
      <c r="I3" s="68"/>
      <c r="J3" s="60"/>
      <c r="K3" s="59"/>
      <c r="L3" s="59"/>
    </row>
    <row r="5" spans="2:12" ht="18" x14ac:dyDescent="0.25">
      <c r="B5" s="69" t="s">
        <v>218</v>
      </c>
      <c r="C5" s="69"/>
      <c r="D5" s="69"/>
      <c r="E5" s="69"/>
      <c r="F5" s="69"/>
      <c r="G5" s="69"/>
      <c r="H5" s="69"/>
      <c r="I5" s="69"/>
      <c r="J5" s="69"/>
      <c r="K5" s="58"/>
      <c r="L5" s="58"/>
    </row>
    <row r="6" spans="2:12" s="64" customFormat="1" ht="18" x14ac:dyDescent="0.25">
      <c r="B6" s="70" t="s">
        <v>217</v>
      </c>
      <c r="C6" s="70"/>
      <c r="D6" s="70"/>
      <c r="E6" s="70"/>
      <c r="F6" s="70"/>
      <c r="G6" s="70"/>
      <c r="H6" s="70"/>
      <c r="I6" s="70"/>
      <c r="J6" s="70"/>
      <c r="K6" s="58"/>
      <c r="L6" s="58"/>
    </row>
    <row r="7" spans="2:12" s="64" customFormat="1" ht="18" x14ac:dyDescent="0.25">
      <c r="B7" s="65"/>
      <c r="C7" s="65"/>
      <c r="D7" s="65"/>
      <c r="E7" s="65"/>
      <c r="F7" s="65"/>
      <c r="G7" s="65"/>
      <c r="H7" s="65"/>
      <c r="I7" s="65"/>
      <c r="J7" s="23"/>
      <c r="K7" s="58"/>
      <c r="L7" s="58"/>
    </row>
    <row r="8" spans="2:12" x14ac:dyDescent="0.25">
      <c r="B8" s="1"/>
      <c r="C8" s="1"/>
      <c r="D8" s="1"/>
      <c r="E8" s="1"/>
      <c r="F8" s="1"/>
      <c r="G8" s="1"/>
      <c r="H8" s="1"/>
      <c r="I8" s="57"/>
    </row>
    <row r="9" spans="2:12" x14ac:dyDescent="0.25">
      <c r="B9" s="56"/>
      <c r="C9" s="55"/>
      <c r="D9" s="55"/>
      <c r="E9" s="55"/>
      <c r="F9" s="55"/>
      <c r="G9" s="55"/>
      <c r="H9" s="55"/>
      <c r="I9" s="54"/>
      <c r="J9" s="53"/>
    </row>
    <row r="10" spans="2:12" x14ac:dyDescent="0.25">
      <c r="B10" s="52"/>
      <c r="C10" s="51" t="s">
        <v>213</v>
      </c>
      <c r="D10" s="50" t="s">
        <v>212</v>
      </c>
      <c r="E10" s="49" t="s">
        <v>5</v>
      </c>
      <c r="F10" s="50"/>
      <c r="G10" s="49" t="s">
        <v>211</v>
      </c>
      <c r="H10" s="50"/>
      <c r="I10" s="49" t="s">
        <v>210</v>
      </c>
      <c r="J10" s="11"/>
    </row>
    <row r="11" spans="2:12" x14ac:dyDescent="0.25">
      <c r="B11" s="12"/>
      <c r="C11" s="14"/>
      <c r="D11" s="21" t="s">
        <v>209</v>
      </c>
      <c r="E11" s="21"/>
      <c r="F11" s="21"/>
      <c r="G11" s="21"/>
      <c r="H11" s="21"/>
      <c r="I11" s="21"/>
      <c r="J11" s="11"/>
    </row>
    <row r="12" spans="2:12" x14ac:dyDescent="0.25">
      <c r="B12" s="12"/>
      <c r="C12" s="14" t="s">
        <v>208</v>
      </c>
      <c r="D12" s="21"/>
      <c r="E12" s="21"/>
      <c r="F12" s="21"/>
      <c r="G12" s="21"/>
      <c r="H12" s="21"/>
      <c r="I12" s="21"/>
      <c r="J12" s="11"/>
    </row>
    <row r="13" spans="2:12" x14ac:dyDescent="0.25">
      <c r="B13" s="12"/>
      <c r="C13" s="17" t="s">
        <v>207</v>
      </c>
      <c r="D13" s="21"/>
      <c r="J13" s="11"/>
    </row>
    <row r="14" spans="2:12" x14ac:dyDescent="0.25">
      <c r="B14" s="12"/>
      <c r="C14" s="17" t="s">
        <v>206</v>
      </c>
      <c r="E14" s="22"/>
      <c r="G14" s="22"/>
      <c r="J14" s="11"/>
    </row>
    <row r="15" spans="2:12" x14ac:dyDescent="0.25">
      <c r="B15" s="12"/>
      <c r="C15" s="30" t="s">
        <v>205</v>
      </c>
      <c r="E15" s="26">
        <v>5673260</v>
      </c>
      <c r="G15" s="28">
        <v>5673260</v>
      </c>
      <c r="I15" s="46" t="s">
        <v>198</v>
      </c>
      <c r="J15" s="11"/>
    </row>
    <row r="16" spans="2:12" x14ac:dyDescent="0.25">
      <c r="B16" s="12"/>
      <c r="C16" s="30" t="s">
        <v>204</v>
      </c>
      <c r="E16" s="28">
        <v>741023</v>
      </c>
      <c r="G16" s="28">
        <v>741023</v>
      </c>
      <c r="I16" s="24">
        <v>43922</v>
      </c>
      <c r="J16" s="11"/>
    </row>
    <row r="17" spans="2:11" s="1" customFormat="1" x14ac:dyDescent="0.25">
      <c r="B17" s="12"/>
      <c r="C17" s="30" t="s">
        <v>203</v>
      </c>
      <c r="D17" s="2"/>
      <c r="E17" s="26">
        <v>18686671</v>
      </c>
      <c r="F17" s="2"/>
      <c r="G17" s="28">
        <v>18686671</v>
      </c>
      <c r="H17" s="2"/>
      <c r="I17" s="46" t="s">
        <v>202</v>
      </c>
      <c r="J17" s="11"/>
    </row>
    <row r="18" spans="2:11" s="1" customFormat="1" x14ac:dyDescent="0.25">
      <c r="B18" s="12"/>
      <c r="C18" s="30" t="s">
        <v>201</v>
      </c>
      <c r="D18" s="2"/>
      <c r="E18" s="28">
        <v>328494800</v>
      </c>
      <c r="F18" s="2"/>
      <c r="G18" s="28">
        <v>328494800</v>
      </c>
      <c r="H18" s="2"/>
      <c r="I18" s="46" t="s">
        <v>198</v>
      </c>
      <c r="J18" s="11"/>
    </row>
    <row r="19" spans="2:11" s="1" customFormat="1" x14ac:dyDescent="0.25">
      <c r="B19" s="12"/>
      <c r="C19" s="30" t="s">
        <v>200</v>
      </c>
      <c r="D19" s="2"/>
      <c r="E19" s="28">
        <v>253594271</v>
      </c>
      <c r="F19" s="2"/>
      <c r="G19" s="28">
        <v>253594271</v>
      </c>
      <c r="H19" s="2"/>
      <c r="I19" s="46" t="s">
        <v>174</v>
      </c>
      <c r="J19" s="11"/>
    </row>
    <row r="20" spans="2:11" s="1" customFormat="1" x14ac:dyDescent="0.25">
      <c r="B20" s="12"/>
      <c r="C20" s="30" t="s">
        <v>199</v>
      </c>
      <c r="D20" s="2"/>
      <c r="E20" s="28">
        <v>308367737</v>
      </c>
      <c r="F20" s="2"/>
      <c r="G20" s="28">
        <v>308367737</v>
      </c>
      <c r="H20" s="2"/>
      <c r="I20" s="46" t="s">
        <v>198</v>
      </c>
      <c r="J20" s="11"/>
    </row>
    <row r="21" spans="2:11" s="1" customFormat="1" x14ac:dyDescent="0.25">
      <c r="B21" s="12"/>
      <c r="C21" s="30" t="s">
        <v>197</v>
      </c>
      <c r="D21" s="2"/>
      <c r="E21" s="28">
        <v>97689832</v>
      </c>
      <c r="F21" s="28"/>
      <c r="G21" s="28">
        <v>97689832</v>
      </c>
      <c r="H21" s="2"/>
      <c r="I21" s="46" t="s">
        <v>165</v>
      </c>
      <c r="J21" s="11"/>
      <c r="K21" s="62"/>
    </row>
    <row r="22" spans="2:11" s="1" customFormat="1" x14ac:dyDescent="0.25">
      <c r="B22" s="12"/>
      <c r="C22" s="17" t="s">
        <v>196</v>
      </c>
      <c r="D22" s="2"/>
      <c r="E22" s="48"/>
      <c r="F22" s="28"/>
      <c r="G22" s="28"/>
      <c r="H22" s="2"/>
      <c r="I22" s="3"/>
      <c r="J22" s="11"/>
    </row>
    <row r="23" spans="2:11" s="1" customFormat="1" x14ac:dyDescent="0.25">
      <c r="B23" s="12"/>
      <c r="C23" s="30" t="s">
        <v>195</v>
      </c>
      <c r="D23" s="2"/>
      <c r="E23" s="28">
        <v>1086393</v>
      </c>
      <c r="F23" s="2"/>
      <c r="G23" s="28">
        <v>1086393</v>
      </c>
      <c r="H23" s="2"/>
      <c r="I23" s="46" t="s">
        <v>166</v>
      </c>
      <c r="J23" s="11"/>
    </row>
    <row r="24" spans="2:11" s="1" customFormat="1" x14ac:dyDescent="0.25">
      <c r="B24" s="12"/>
      <c r="C24" s="30" t="s">
        <v>194</v>
      </c>
      <c r="D24" s="2"/>
      <c r="E24" s="28">
        <v>365000</v>
      </c>
      <c r="F24" s="2"/>
      <c r="G24" s="28">
        <v>365000</v>
      </c>
      <c r="H24" s="2"/>
      <c r="I24" s="24">
        <v>43922</v>
      </c>
      <c r="J24" s="11"/>
    </row>
    <row r="25" spans="2:11" s="1" customFormat="1" x14ac:dyDescent="0.25">
      <c r="B25" s="12"/>
      <c r="C25" s="31" t="s">
        <v>193</v>
      </c>
      <c r="D25" s="2"/>
      <c r="E25" s="28">
        <v>450000</v>
      </c>
      <c r="F25" s="2"/>
      <c r="G25" s="28">
        <v>450000</v>
      </c>
      <c r="H25" s="2"/>
      <c r="I25" s="24">
        <v>43922</v>
      </c>
      <c r="J25" s="11"/>
    </row>
    <row r="26" spans="2:11" s="1" customFormat="1" x14ac:dyDescent="0.25">
      <c r="B26" s="12"/>
      <c r="C26" s="17" t="s">
        <v>192</v>
      </c>
      <c r="D26" s="2"/>
      <c r="E26" s="28"/>
      <c r="F26" s="2"/>
      <c r="G26" s="28"/>
      <c r="H26" s="2"/>
      <c r="I26" s="3"/>
      <c r="J26" s="11"/>
    </row>
    <row r="27" spans="2:11" s="1" customFormat="1" ht="16.5" customHeight="1" x14ac:dyDescent="0.25">
      <c r="B27" s="12"/>
      <c r="C27" s="47" t="s">
        <v>191</v>
      </c>
      <c r="D27" s="2"/>
      <c r="E27" s="28">
        <v>10165481</v>
      </c>
      <c r="F27" s="2"/>
      <c r="G27" s="28">
        <v>10165481</v>
      </c>
      <c r="H27" s="2"/>
      <c r="I27" s="46" t="s">
        <v>166</v>
      </c>
      <c r="J27" s="11"/>
      <c r="K27" s="62"/>
    </row>
    <row r="28" spans="2:11" s="1" customFormat="1" ht="16.5" customHeight="1" thickBot="1" x14ac:dyDescent="0.3">
      <c r="B28" s="12"/>
      <c r="C28" s="23" t="s">
        <v>5</v>
      </c>
      <c r="D28" s="14"/>
      <c r="E28" s="15">
        <f>SUM(E14:E27)</f>
        <v>1025314468</v>
      </c>
      <c r="F28" s="14"/>
      <c r="G28" s="15">
        <f>SUM(G14:G27)</f>
        <v>1025314468</v>
      </c>
      <c r="H28" s="14"/>
      <c r="I28" s="21"/>
      <c r="J28" s="11"/>
    </row>
    <row r="29" spans="2:11" s="1" customFormat="1" ht="15.75" thickTop="1" x14ac:dyDescent="0.25">
      <c r="B29" s="12"/>
      <c r="C29" s="2"/>
      <c r="D29" s="2"/>
      <c r="E29" s="2"/>
      <c r="F29" s="2"/>
      <c r="G29" s="2"/>
      <c r="H29" s="2"/>
      <c r="I29" s="3"/>
      <c r="J29" s="11"/>
    </row>
    <row r="30" spans="2:11" s="1" customFormat="1" x14ac:dyDescent="0.25">
      <c r="B30" s="12"/>
      <c r="C30" s="17" t="s">
        <v>121</v>
      </c>
      <c r="D30" s="2"/>
      <c r="E30" s="2"/>
      <c r="F30" s="2"/>
      <c r="G30" s="2"/>
      <c r="H30" s="2"/>
      <c r="I30" s="3"/>
      <c r="J30" s="11"/>
    </row>
    <row r="31" spans="2:11" s="1" customFormat="1" x14ac:dyDescent="0.25">
      <c r="B31" s="12"/>
      <c r="C31" s="2" t="s">
        <v>190</v>
      </c>
      <c r="D31" s="2"/>
      <c r="E31" s="28">
        <v>77855999</v>
      </c>
      <c r="F31" s="5"/>
      <c r="G31" s="28">
        <v>77855999</v>
      </c>
      <c r="H31" s="5"/>
      <c r="I31" s="24" t="s">
        <v>147</v>
      </c>
      <c r="J31" s="11"/>
    </row>
    <row r="32" spans="2:11" s="1" customFormat="1" x14ac:dyDescent="0.25">
      <c r="B32" s="12"/>
      <c r="C32" s="2" t="s">
        <v>120</v>
      </c>
      <c r="D32" s="2"/>
      <c r="E32" s="28">
        <v>306819610</v>
      </c>
      <c r="F32" s="5"/>
      <c r="G32" s="28">
        <v>306819610</v>
      </c>
      <c r="H32" s="5"/>
      <c r="I32" s="24" t="s">
        <v>189</v>
      </c>
      <c r="J32" s="11"/>
    </row>
    <row r="33" spans="2:10" s="1" customFormat="1" x14ac:dyDescent="0.25">
      <c r="B33" s="12"/>
      <c r="C33" s="2" t="s">
        <v>188</v>
      </c>
      <c r="D33" s="2"/>
      <c r="E33" s="26">
        <v>8722500</v>
      </c>
      <c r="F33" s="5"/>
      <c r="G33" s="28">
        <v>8722500</v>
      </c>
      <c r="H33" s="5"/>
      <c r="I33" s="24">
        <v>43922</v>
      </c>
      <c r="J33" s="11"/>
    </row>
    <row r="34" spans="2:10" s="1" customFormat="1" x14ac:dyDescent="0.25">
      <c r="B34" s="12"/>
      <c r="C34" s="2" t="s">
        <v>187</v>
      </c>
      <c r="D34" s="2"/>
      <c r="E34" s="26">
        <v>22002230</v>
      </c>
      <c r="F34" s="5"/>
      <c r="G34" s="28">
        <v>22002230</v>
      </c>
      <c r="H34" s="5"/>
      <c r="I34" s="24" t="s">
        <v>174</v>
      </c>
      <c r="J34" s="11"/>
    </row>
    <row r="35" spans="2:10" s="1" customFormat="1" x14ac:dyDescent="0.25">
      <c r="B35" s="12"/>
      <c r="C35" s="2" t="s">
        <v>186</v>
      </c>
      <c r="D35" s="2"/>
      <c r="E35" s="26">
        <v>801063025</v>
      </c>
      <c r="F35" s="5"/>
      <c r="G35" s="28">
        <v>801063025</v>
      </c>
      <c r="H35" s="5"/>
      <c r="I35" s="24" t="s">
        <v>185</v>
      </c>
      <c r="J35" s="11"/>
    </row>
    <row r="36" spans="2:10" s="1" customFormat="1" x14ac:dyDescent="0.25">
      <c r="B36" s="12"/>
      <c r="C36" s="2" t="s">
        <v>184</v>
      </c>
      <c r="D36" s="2"/>
      <c r="E36" s="26">
        <v>17349368</v>
      </c>
      <c r="F36" s="5"/>
      <c r="G36" s="28">
        <v>17349368</v>
      </c>
      <c r="H36" s="5"/>
      <c r="I36" s="24" t="s">
        <v>166</v>
      </c>
      <c r="J36" s="11"/>
    </row>
    <row r="37" spans="2:10" s="1" customFormat="1" x14ac:dyDescent="0.25">
      <c r="B37" s="12"/>
      <c r="C37" s="2" t="s">
        <v>183</v>
      </c>
      <c r="D37" s="2"/>
      <c r="E37" s="26">
        <v>111333155</v>
      </c>
      <c r="F37" s="5"/>
      <c r="G37" s="28">
        <v>111333155</v>
      </c>
      <c r="H37" s="5"/>
      <c r="I37" s="24" t="s">
        <v>166</v>
      </c>
      <c r="J37" s="11"/>
    </row>
    <row r="38" spans="2:10" s="1" customFormat="1" x14ac:dyDescent="0.25">
      <c r="B38" s="12"/>
      <c r="C38" s="2" t="s">
        <v>182</v>
      </c>
      <c r="D38" s="2"/>
      <c r="E38" s="26">
        <v>33143372</v>
      </c>
      <c r="F38" s="5"/>
      <c r="G38" s="28">
        <v>33143372</v>
      </c>
      <c r="H38" s="5"/>
      <c r="I38" s="24">
        <v>43922</v>
      </c>
      <c r="J38" s="11"/>
    </row>
    <row r="39" spans="2:10" s="1" customFormat="1" ht="15.75" thickBot="1" x14ac:dyDescent="0.3">
      <c r="B39" s="12"/>
      <c r="C39" s="23" t="s">
        <v>5</v>
      </c>
      <c r="D39" s="14"/>
      <c r="E39" s="15">
        <f>SUM(E31:E38)</f>
        <v>1378289259</v>
      </c>
      <c r="F39" s="14"/>
      <c r="G39" s="15">
        <f>SUM(G31:G38)</f>
        <v>1378289259</v>
      </c>
      <c r="H39" s="14"/>
      <c r="I39" s="21"/>
      <c r="J39" s="11"/>
    </row>
    <row r="40" spans="2:10" ht="15.75" thickTop="1" x14ac:dyDescent="0.25">
      <c r="B40" s="12"/>
      <c r="E40" s="5"/>
      <c r="F40" s="5"/>
      <c r="G40" s="5"/>
      <c r="H40" s="5"/>
      <c r="I40" s="4"/>
      <c r="J40" s="11"/>
    </row>
    <row r="41" spans="2:10" x14ac:dyDescent="0.25">
      <c r="B41" s="12"/>
      <c r="C41" s="17" t="s">
        <v>181</v>
      </c>
      <c r="E41" s="5"/>
      <c r="F41" s="5"/>
      <c r="G41" s="5"/>
      <c r="H41" s="5"/>
      <c r="I41" s="4"/>
      <c r="J41" s="11"/>
    </row>
    <row r="42" spans="2:10" x14ac:dyDescent="0.25">
      <c r="B42" s="12"/>
      <c r="C42" s="2" t="s">
        <v>180</v>
      </c>
      <c r="E42" s="28">
        <v>163582107</v>
      </c>
      <c r="G42" s="5">
        <v>163582107</v>
      </c>
      <c r="H42" s="5"/>
      <c r="I42" s="24">
        <v>43983</v>
      </c>
      <c r="J42" s="11"/>
    </row>
    <row r="43" spans="2:10" x14ac:dyDescent="0.25">
      <c r="B43" s="12"/>
      <c r="C43" s="2" t="s">
        <v>179</v>
      </c>
      <c r="E43" s="28">
        <v>38293164</v>
      </c>
      <c r="F43" s="5"/>
      <c r="G43" s="5">
        <v>38293164</v>
      </c>
      <c r="H43" s="5"/>
      <c r="I43" s="24">
        <v>43922</v>
      </c>
      <c r="J43" s="11"/>
    </row>
    <row r="44" spans="2:10" x14ac:dyDescent="0.25">
      <c r="B44" s="12"/>
      <c r="C44" s="2" t="s">
        <v>178</v>
      </c>
      <c r="E44" s="28">
        <v>22852289</v>
      </c>
      <c r="F44" s="28"/>
      <c r="G44" s="5">
        <v>22852289</v>
      </c>
      <c r="H44" s="5"/>
      <c r="I44" s="24">
        <v>43922</v>
      </c>
      <c r="J44" s="11"/>
    </row>
    <row r="45" spans="2:10" x14ac:dyDescent="0.25">
      <c r="B45" s="12"/>
      <c r="C45" s="2" t="s">
        <v>177</v>
      </c>
      <c r="E45" s="28">
        <v>35143250</v>
      </c>
      <c r="F45" s="28"/>
      <c r="G45" s="5">
        <v>35143250</v>
      </c>
      <c r="H45" s="5"/>
      <c r="I45" s="24">
        <v>43922</v>
      </c>
      <c r="J45" s="11"/>
    </row>
    <row r="46" spans="2:10" x14ac:dyDescent="0.25">
      <c r="B46" s="12"/>
      <c r="C46" s="2" t="s">
        <v>176</v>
      </c>
      <c r="E46" s="28">
        <v>28039956</v>
      </c>
      <c r="F46" s="5"/>
      <c r="G46" s="28">
        <v>28039956</v>
      </c>
      <c r="H46" s="5"/>
      <c r="I46" s="46" t="s">
        <v>174</v>
      </c>
      <c r="J46" s="11"/>
    </row>
    <row r="47" spans="2:10" x14ac:dyDescent="0.25">
      <c r="B47" s="12"/>
      <c r="C47" s="2" t="s">
        <v>175</v>
      </c>
      <c r="E47" s="28">
        <v>32909757</v>
      </c>
      <c r="F47" s="5"/>
      <c r="G47" s="28">
        <v>32909757</v>
      </c>
      <c r="H47" s="5"/>
      <c r="I47" s="46" t="s">
        <v>174</v>
      </c>
      <c r="J47" s="11"/>
    </row>
    <row r="48" spans="2:10" x14ac:dyDescent="0.25">
      <c r="B48" s="12"/>
      <c r="C48" s="30" t="s">
        <v>173</v>
      </c>
      <c r="E48" s="63">
        <v>2361113</v>
      </c>
      <c r="F48" s="28"/>
      <c r="G48" s="5">
        <v>2361113</v>
      </c>
      <c r="H48" s="5"/>
      <c r="I48" s="24">
        <v>43922</v>
      </c>
      <c r="J48" s="11"/>
    </row>
    <row r="49" spans="2:10" x14ac:dyDescent="0.25">
      <c r="B49" s="10"/>
      <c r="C49" s="45" t="s">
        <v>5</v>
      </c>
      <c r="D49" s="43"/>
      <c r="E49" s="44">
        <f>SUM(E42:E48)</f>
        <v>323181636</v>
      </c>
      <c r="F49" s="43"/>
      <c r="G49" s="44">
        <f>SUM(G42:G48)</f>
        <v>323181636</v>
      </c>
      <c r="H49" s="43"/>
      <c r="I49" s="42"/>
      <c r="J49" s="11"/>
    </row>
    <row r="50" spans="2:10" x14ac:dyDescent="0.25">
      <c r="B50" s="41"/>
      <c r="C50" s="40"/>
      <c r="D50" s="40"/>
      <c r="E50" s="39"/>
      <c r="F50" s="39"/>
      <c r="G50" s="39"/>
      <c r="H50" s="39"/>
      <c r="I50" s="38"/>
      <c r="J50" s="37"/>
    </row>
    <row r="51" spans="2:10" x14ac:dyDescent="0.25">
      <c r="B51" s="12"/>
      <c r="C51" s="17" t="s">
        <v>137</v>
      </c>
      <c r="E51" s="5"/>
      <c r="F51" s="5"/>
      <c r="G51" s="5"/>
      <c r="H51" s="5"/>
      <c r="I51" s="4"/>
      <c r="J51" s="37"/>
    </row>
    <row r="52" spans="2:10" x14ac:dyDescent="0.25">
      <c r="B52" s="12"/>
      <c r="C52" s="32" t="s">
        <v>136</v>
      </c>
      <c r="E52" s="28"/>
      <c r="F52" s="5"/>
      <c r="G52" s="5"/>
      <c r="H52" s="5"/>
      <c r="I52" s="4"/>
      <c r="J52" s="11"/>
    </row>
    <row r="53" spans="2:10" x14ac:dyDescent="0.25">
      <c r="B53" s="12"/>
      <c r="C53" s="30" t="s">
        <v>133</v>
      </c>
      <c r="E53" s="28">
        <v>2145125769</v>
      </c>
      <c r="F53" s="5"/>
      <c r="G53" s="5">
        <v>2145125769</v>
      </c>
      <c r="H53" s="5"/>
      <c r="I53" s="36" t="s">
        <v>169</v>
      </c>
      <c r="J53" s="11"/>
    </row>
    <row r="54" spans="2:10" x14ac:dyDescent="0.25">
      <c r="B54" s="12"/>
      <c r="C54" s="30" t="s">
        <v>172</v>
      </c>
      <c r="E54" s="28">
        <v>3649333335</v>
      </c>
      <c r="G54" s="5">
        <v>3649333335</v>
      </c>
      <c r="I54" s="36" t="s">
        <v>165</v>
      </c>
      <c r="J54" s="11"/>
    </row>
    <row r="55" spans="2:10" x14ac:dyDescent="0.25">
      <c r="B55" s="12"/>
      <c r="C55" s="30" t="s">
        <v>171</v>
      </c>
      <c r="E55" s="28">
        <v>1545416664</v>
      </c>
      <c r="F55" s="5"/>
      <c r="G55" s="5">
        <v>1545416664</v>
      </c>
      <c r="H55" s="5"/>
      <c r="I55" s="36" t="s">
        <v>165</v>
      </c>
      <c r="J55" s="11"/>
    </row>
    <row r="56" spans="2:10" s="1" customFormat="1" x14ac:dyDescent="0.25">
      <c r="B56" s="12"/>
      <c r="C56" s="30" t="s">
        <v>170</v>
      </c>
      <c r="D56" s="2"/>
      <c r="E56" s="28">
        <v>1207627320</v>
      </c>
      <c r="F56" s="5"/>
      <c r="G56" s="5">
        <v>1207627320</v>
      </c>
      <c r="H56" s="5"/>
      <c r="I56" s="25" t="s">
        <v>169</v>
      </c>
      <c r="J56" s="11"/>
    </row>
    <row r="57" spans="2:10" s="1" customFormat="1" x14ac:dyDescent="0.25">
      <c r="B57" s="12"/>
      <c r="C57" s="30" t="s">
        <v>130</v>
      </c>
      <c r="D57" s="2"/>
      <c r="E57" s="28">
        <v>2404000003</v>
      </c>
      <c r="F57" s="5"/>
      <c r="G57" s="5">
        <v>2404000003</v>
      </c>
      <c r="H57" s="5"/>
      <c r="I57" s="36" t="s">
        <v>165</v>
      </c>
      <c r="J57" s="11"/>
    </row>
    <row r="58" spans="2:10" s="1" customFormat="1" x14ac:dyDescent="0.25">
      <c r="B58" s="12"/>
      <c r="C58" s="30" t="s">
        <v>168</v>
      </c>
      <c r="D58" s="2"/>
      <c r="E58" s="28">
        <v>1729687500</v>
      </c>
      <c r="F58" s="5"/>
      <c r="G58" s="5">
        <v>1729687500</v>
      </c>
      <c r="H58" s="5"/>
      <c r="I58" s="36" t="s">
        <v>165</v>
      </c>
      <c r="J58" s="11"/>
    </row>
    <row r="59" spans="2:10" s="1" customFormat="1" x14ac:dyDescent="0.25">
      <c r="B59" s="12"/>
      <c r="C59" s="30" t="s">
        <v>167</v>
      </c>
      <c r="D59" s="2"/>
      <c r="E59" s="28">
        <v>156250000</v>
      </c>
      <c r="F59" s="5"/>
      <c r="G59" s="5">
        <v>156250000</v>
      </c>
      <c r="H59" s="5"/>
      <c r="I59" s="25" t="s">
        <v>166</v>
      </c>
      <c r="J59" s="11"/>
    </row>
    <row r="60" spans="2:10" s="1" customFormat="1" x14ac:dyDescent="0.25">
      <c r="B60" s="12"/>
      <c r="C60" s="30" t="s">
        <v>125</v>
      </c>
      <c r="D60" s="2"/>
      <c r="E60" s="28">
        <v>2425390696</v>
      </c>
      <c r="F60" s="5"/>
      <c r="G60" s="5">
        <v>2425390696</v>
      </c>
      <c r="H60" s="5"/>
      <c r="I60" s="36" t="s">
        <v>165</v>
      </c>
      <c r="J60" s="11"/>
    </row>
    <row r="61" spans="2:10" s="1" customFormat="1" x14ac:dyDescent="0.25">
      <c r="B61" s="12"/>
      <c r="C61" s="30" t="s">
        <v>164</v>
      </c>
      <c r="D61" s="2"/>
      <c r="E61" s="28">
        <v>3051136891</v>
      </c>
      <c r="F61" s="5"/>
      <c r="G61" s="5">
        <v>3051136891</v>
      </c>
      <c r="H61" s="5"/>
      <c r="I61" s="36" t="s">
        <v>151</v>
      </c>
      <c r="J61" s="11"/>
    </row>
    <row r="62" spans="2:10" s="1" customFormat="1" x14ac:dyDescent="0.25">
      <c r="B62" s="12"/>
      <c r="C62" s="30" t="s">
        <v>124</v>
      </c>
      <c r="D62" s="2"/>
      <c r="E62" s="28">
        <v>2361397318</v>
      </c>
      <c r="F62" s="5"/>
      <c r="G62" s="5">
        <v>2361397318</v>
      </c>
      <c r="H62" s="5"/>
      <c r="I62" s="36" t="s">
        <v>151</v>
      </c>
      <c r="J62" s="11"/>
    </row>
    <row r="63" spans="2:10" s="1" customFormat="1" x14ac:dyDescent="0.25">
      <c r="B63" s="12"/>
      <c r="C63" s="30" t="s">
        <v>123</v>
      </c>
      <c r="D63" s="2"/>
      <c r="E63" s="28">
        <v>-1965599745</v>
      </c>
      <c r="F63" s="5"/>
      <c r="G63" s="5">
        <v>-1965599745</v>
      </c>
      <c r="H63" s="5"/>
      <c r="I63" s="36" t="s">
        <v>151</v>
      </c>
      <c r="J63" s="11"/>
    </row>
    <row r="64" spans="2:10" s="1" customFormat="1" ht="15.75" thickBot="1" x14ac:dyDescent="0.3">
      <c r="B64" s="12"/>
      <c r="C64" s="23" t="s">
        <v>5</v>
      </c>
      <c r="D64" s="14"/>
      <c r="E64" s="15">
        <f>SUM(E52:E63)</f>
        <v>18709765751</v>
      </c>
      <c r="F64" s="5"/>
      <c r="G64" s="15">
        <f>SUM(G52:G63)</f>
        <v>18709765751</v>
      </c>
      <c r="H64" s="5"/>
      <c r="I64" s="4"/>
      <c r="J64" s="11"/>
    </row>
    <row r="65" spans="2:10" s="1" customFormat="1" ht="15.75" thickTop="1" x14ac:dyDescent="0.25">
      <c r="B65" s="12"/>
      <c r="C65" s="2"/>
      <c r="D65" s="2"/>
      <c r="E65" s="28"/>
      <c r="F65" s="5"/>
      <c r="G65" s="28"/>
      <c r="H65" s="5"/>
      <c r="I65" s="4"/>
      <c r="J65" s="11"/>
    </row>
    <row r="66" spans="2:10" s="1" customFormat="1" x14ac:dyDescent="0.25">
      <c r="B66" s="12"/>
      <c r="C66" s="17" t="s">
        <v>119</v>
      </c>
      <c r="D66" s="2"/>
      <c r="E66" s="28"/>
      <c r="F66" s="5"/>
      <c r="G66" s="28"/>
      <c r="H66" s="5"/>
      <c r="I66" s="4"/>
      <c r="J66" s="11"/>
    </row>
    <row r="67" spans="2:10" s="1" customFormat="1" x14ac:dyDescent="0.25">
      <c r="B67" s="12"/>
      <c r="C67" s="27" t="s">
        <v>163</v>
      </c>
      <c r="D67" s="2"/>
      <c r="E67" s="26">
        <v>508602738</v>
      </c>
      <c r="F67" s="28"/>
      <c r="G67" s="28">
        <v>508602738</v>
      </c>
      <c r="H67" s="5"/>
      <c r="I67" s="36" t="s">
        <v>151</v>
      </c>
      <c r="J67" s="11"/>
    </row>
    <row r="68" spans="2:10" s="1" customFormat="1" x14ac:dyDescent="0.25">
      <c r="B68" s="12"/>
      <c r="C68" s="27" t="s">
        <v>162</v>
      </c>
      <c r="D68" s="2"/>
      <c r="E68" s="26">
        <v>-483452074</v>
      </c>
      <c r="F68" s="28"/>
      <c r="G68" s="28">
        <v>-483452074</v>
      </c>
      <c r="H68" s="5"/>
      <c r="I68" s="36" t="s">
        <v>151</v>
      </c>
      <c r="J68" s="11"/>
    </row>
    <row r="69" spans="2:10" s="1" customFormat="1" x14ac:dyDescent="0.25">
      <c r="B69" s="12"/>
      <c r="C69" s="27" t="s">
        <v>161</v>
      </c>
      <c r="D69" s="2"/>
      <c r="E69" s="26">
        <v>538520551</v>
      </c>
      <c r="F69" s="28"/>
      <c r="G69" s="28">
        <v>538520551</v>
      </c>
      <c r="H69" s="5"/>
      <c r="I69" s="36" t="s">
        <v>151</v>
      </c>
      <c r="J69" s="11"/>
    </row>
    <row r="70" spans="2:10" s="1" customFormat="1" x14ac:dyDescent="0.25">
      <c r="B70" s="12"/>
      <c r="C70" s="27" t="s">
        <v>160</v>
      </c>
      <c r="D70" s="2"/>
      <c r="E70" s="26">
        <v>-511890392</v>
      </c>
      <c r="F70" s="28"/>
      <c r="G70" s="28">
        <v>-511890392</v>
      </c>
      <c r="H70" s="5"/>
      <c r="I70" s="36" t="s">
        <v>151</v>
      </c>
      <c r="J70" s="11"/>
    </row>
    <row r="71" spans="2:10" s="1" customFormat="1" x14ac:dyDescent="0.25">
      <c r="B71" s="12"/>
      <c r="C71" s="27" t="s">
        <v>159</v>
      </c>
      <c r="D71" s="2"/>
      <c r="E71" s="26">
        <v>448767124</v>
      </c>
      <c r="F71" s="28"/>
      <c r="G71" s="28">
        <v>448767124</v>
      </c>
      <c r="H71" s="5"/>
      <c r="I71" s="36" t="s">
        <v>151</v>
      </c>
      <c r="J71" s="11"/>
    </row>
    <row r="72" spans="2:10" s="1" customFormat="1" x14ac:dyDescent="0.25">
      <c r="B72" s="12"/>
      <c r="C72" s="27" t="s">
        <v>158</v>
      </c>
      <c r="D72" s="2"/>
      <c r="E72" s="26">
        <v>-426575351</v>
      </c>
      <c r="F72" s="28"/>
      <c r="G72" s="28">
        <v>-426575351</v>
      </c>
      <c r="H72" s="5"/>
      <c r="I72" s="36" t="s">
        <v>151</v>
      </c>
      <c r="J72" s="11"/>
    </row>
    <row r="73" spans="2:10" s="1" customFormat="1" x14ac:dyDescent="0.25">
      <c r="B73" s="12"/>
      <c r="C73" s="27" t="s">
        <v>157</v>
      </c>
      <c r="D73" s="2"/>
      <c r="E73" s="26">
        <v>478684930</v>
      </c>
      <c r="F73" s="28"/>
      <c r="G73" s="28">
        <v>478684930</v>
      </c>
      <c r="H73" s="5"/>
      <c r="I73" s="36" t="s">
        <v>151</v>
      </c>
      <c r="J73" s="11"/>
    </row>
    <row r="74" spans="2:10" s="1" customFormat="1" x14ac:dyDescent="0.25">
      <c r="B74" s="12"/>
      <c r="C74" s="27" t="s">
        <v>156</v>
      </c>
      <c r="D74" s="2"/>
      <c r="E74" s="26">
        <v>-455013700</v>
      </c>
      <c r="F74" s="28"/>
      <c r="G74" s="28">
        <v>-455013700</v>
      </c>
      <c r="H74" s="5"/>
      <c r="I74" s="36" t="s">
        <v>151</v>
      </c>
      <c r="J74" s="11"/>
    </row>
    <row r="75" spans="2:10" s="1" customFormat="1" x14ac:dyDescent="0.25">
      <c r="B75" s="12"/>
      <c r="C75" s="27" t="s">
        <v>155</v>
      </c>
      <c r="D75" s="2"/>
      <c r="E75" s="26">
        <v>466273973</v>
      </c>
      <c r="F75" s="28"/>
      <c r="G75" s="28">
        <v>466273973</v>
      </c>
      <c r="H75" s="5"/>
      <c r="I75" s="36" t="s">
        <v>151</v>
      </c>
      <c r="J75" s="11"/>
    </row>
    <row r="76" spans="2:10" s="1" customFormat="1" x14ac:dyDescent="0.25">
      <c r="B76" s="12"/>
      <c r="C76" s="27" t="s">
        <v>154</v>
      </c>
      <c r="D76" s="2"/>
      <c r="E76" s="26">
        <v>-431876708</v>
      </c>
      <c r="F76" s="28"/>
      <c r="G76" s="28">
        <v>-431876708</v>
      </c>
      <c r="H76" s="5"/>
      <c r="I76" s="36" t="s">
        <v>151</v>
      </c>
      <c r="J76" s="11"/>
    </row>
    <row r="77" spans="2:10" s="1" customFormat="1" x14ac:dyDescent="0.25">
      <c r="B77" s="12"/>
      <c r="C77" s="27" t="s">
        <v>153</v>
      </c>
      <c r="D77" s="2"/>
      <c r="E77" s="26">
        <v>466273973</v>
      </c>
      <c r="F77" s="28"/>
      <c r="G77" s="28">
        <v>466273973</v>
      </c>
      <c r="H77" s="5"/>
      <c r="I77" s="36" t="s">
        <v>151</v>
      </c>
      <c r="J77" s="11"/>
    </row>
    <row r="78" spans="2:10" s="1" customFormat="1" x14ac:dyDescent="0.25">
      <c r="B78" s="12"/>
      <c r="C78" s="27" t="s">
        <v>152</v>
      </c>
      <c r="D78" s="2"/>
      <c r="E78" s="26">
        <v>-431876708</v>
      </c>
      <c r="F78" s="28"/>
      <c r="G78" s="28">
        <v>-431876708</v>
      </c>
      <c r="H78" s="5"/>
      <c r="I78" s="36" t="s">
        <v>151</v>
      </c>
      <c r="J78" s="11"/>
    </row>
    <row r="79" spans="2:10" s="1" customFormat="1" x14ac:dyDescent="0.25">
      <c r="B79" s="12"/>
      <c r="C79" s="27" t="s">
        <v>150</v>
      </c>
      <c r="D79" s="2"/>
      <c r="E79" s="26">
        <v>3000000000</v>
      </c>
      <c r="F79" s="28"/>
      <c r="G79" s="28">
        <v>3000000000</v>
      </c>
      <c r="H79" s="5"/>
      <c r="I79" s="25">
        <v>44105</v>
      </c>
      <c r="J79" s="11"/>
    </row>
    <row r="80" spans="2:10" s="1" customFormat="1" x14ac:dyDescent="0.25">
      <c r="B80" s="12"/>
      <c r="C80" s="27" t="s">
        <v>149</v>
      </c>
      <c r="D80" s="2"/>
      <c r="E80" s="26">
        <v>261369861</v>
      </c>
      <c r="F80" s="28"/>
      <c r="G80" s="28">
        <v>261369861</v>
      </c>
      <c r="H80" s="5"/>
      <c r="I80" s="25" t="s">
        <v>147</v>
      </c>
      <c r="J80" s="11"/>
    </row>
    <row r="81" spans="2:10" s="1" customFormat="1" x14ac:dyDescent="0.25">
      <c r="B81" s="12"/>
      <c r="C81" s="27" t="s">
        <v>148</v>
      </c>
      <c r="D81" s="2"/>
      <c r="E81" s="26">
        <v>-234246572</v>
      </c>
      <c r="F81" s="28"/>
      <c r="G81" s="28">
        <v>-234246572</v>
      </c>
      <c r="H81" s="5"/>
      <c r="I81" s="25" t="s">
        <v>147</v>
      </c>
      <c r="J81" s="11"/>
    </row>
    <row r="82" spans="2:10" s="1" customFormat="1" x14ac:dyDescent="0.25">
      <c r="B82" s="12"/>
      <c r="C82" s="27" t="s">
        <v>146</v>
      </c>
      <c r="D82" s="2"/>
      <c r="E82" s="26">
        <v>97232877</v>
      </c>
      <c r="F82" s="28"/>
      <c r="G82" s="28">
        <v>97232877</v>
      </c>
      <c r="H82" s="5"/>
      <c r="I82" s="25">
        <v>43922</v>
      </c>
      <c r="J82" s="11"/>
    </row>
    <row r="83" spans="2:10" s="1" customFormat="1" x14ac:dyDescent="0.25">
      <c r="B83" s="12"/>
      <c r="C83" s="27" t="s">
        <v>145</v>
      </c>
      <c r="D83" s="2"/>
      <c r="E83" s="26">
        <v>-2136986</v>
      </c>
      <c r="F83" s="28"/>
      <c r="G83" s="28">
        <v>-2136986</v>
      </c>
      <c r="H83" s="5"/>
      <c r="I83" s="25">
        <v>43922</v>
      </c>
      <c r="J83" s="11"/>
    </row>
    <row r="84" spans="2:10" s="1" customFormat="1" x14ac:dyDescent="0.25">
      <c r="B84" s="12"/>
      <c r="C84" s="27" t="s">
        <v>94</v>
      </c>
      <c r="D84" s="2"/>
      <c r="E84" s="26">
        <v>423452055</v>
      </c>
      <c r="F84" s="28"/>
      <c r="G84" s="28">
        <v>423452055</v>
      </c>
      <c r="H84" s="5"/>
      <c r="I84" s="25" t="s">
        <v>143</v>
      </c>
      <c r="J84" s="11"/>
    </row>
    <row r="85" spans="2:10" s="1" customFormat="1" x14ac:dyDescent="0.25">
      <c r="B85" s="12"/>
      <c r="C85" s="27" t="s">
        <v>93</v>
      </c>
      <c r="D85" s="2"/>
      <c r="E85" s="26">
        <v>-321041097</v>
      </c>
      <c r="F85" s="28"/>
      <c r="G85" s="28">
        <v>-321041097</v>
      </c>
      <c r="H85" s="5"/>
      <c r="I85" s="25" t="s">
        <v>143</v>
      </c>
      <c r="J85" s="11"/>
    </row>
    <row r="86" spans="2:10" s="1" customFormat="1" x14ac:dyDescent="0.25">
      <c r="B86" s="12"/>
      <c r="C86" s="27" t="s">
        <v>89</v>
      </c>
      <c r="D86" s="2"/>
      <c r="E86" s="26">
        <v>446136987</v>
      </c>
      <c r="F86" s="28"/>
      <c r="G86" s="28">
        <v>446136987</v>
      </c>
      <c r="H86" s="5"/>
      <c r="I86" s="25" t="s">
        <v>143</v>
      </c>
      <c r="J86" s="11"/>
    </row>
    <row r="87" spans="2:10" s="1" customFormat="1" x14ac:dyDescent="0.25">
      <c r="B87" s="12"/>
      <c r="C87" s="27" t="s">
        <v>88</v>
      </c>
      <c r="D87" s="2"/>
      <c r="E87" s="26">
        <v>-338239727</v>
      </c>
      <c r="F87" s="28"/>
      <c r="G87" s="28">
        <v>-338239727</v>
      </c>
      <c r="H87" s="5"/>
      <c r="I87" s="25" t="s">
        <v>143</v>
      </c>
      <c r="J87" s="11"/>
    </row>
    <row r="88" spans="2:10" s="1" customFormat="1" x14ac:dyDescent="0.25">
      <c r="B88" s="12"/>
      <c r="C88" s="27" t="s">
        <v>85</v>
      </c>
      <c r="D88" s="2"/>
      <c r="E88" s="26">
        <v>454931507</v>
      </c>
      <c r="F88" s="28"/>
      <c r="G88" s="28">
        <v>454931507</v>
      </c>
      <c r="H88" s="5"/>
      <c r="I88" s="25" t="s">
        <v>143</v>
      </c>
      <c r="J88" s="11"/>
    </row>
    <row r="89" spans="2:10" s="1" customFormat="1" x14ac:dyDescent="0.25">
      <c r="B89" s="12"/>
      <c r="C89" s="27" t="s">
        <v>84</v>
      </c>
      <c r="D89" s="2"/>
      <c r="E89" s="26">
        <v>-345205470</v>
      </c>
      <c r="F89" s="28"/>
      <c r="G89" s="28">
        <v>-345205470</v>
      </c>
      <c r="H89" s="5"/>
      <c r="I89" s="25" t="s">
        <v>143</v>
      </c>
      <c r="J89" s="11"/>
    </row>
    <row r="90" spans="2:10" s="1" customFormat="1" x14ac:dyDescent="0.25">
      <c r="B90" s="12"/>
      <c r="C90" s="27" t="s">
        <v>81</v>
      </c>
      <c r="D90" s="2"/>
      <c r="E90" s="26">
        <v>463726028</v>
      </c>
      <c r="F90" s="28"/>
      <c r="G90" s="28">
        <v>463726028</v>
      </c>
      <c r="H90" s="5"/>
      <c r="I90" s="25" t="s">
        <v>139</v>
      </c>
      <c r="J90" s="11"/>
    </row>
    <row r="91" spans="2:10" s="1" customFormat="1" x14ac:dyDescent="0.25">
      <c r="B91" s="12"/>
      <c r="C91" s="27" t="s">
        <v>80</v>
      </c>
      <c r="D91" s="2"/>
      <c r="E91" s="26">
        <v>-421684932</v>
      </c>
      <c r="F91" s="28"/>
      <c r="G91" s="28">
        <v>-421684932</v>
      </c>
      <c r="H91" s="5"/>
      <c r="I91" s="25" t="s">
        <v>139</v>
      </c>
      <c r="J91" s="11"/>
    </row>
    <row r="92" spans="2:10" s="1" customFormat="1" x14ac:dyDescent="0.25">
      <c r="B92" s="12"/>
      <c r="C92" s="27" t="s">
        <v>77</v>
      </c>
      <c r="D92" s="2"/>
      <c r="E92" s="26">
        <v>471205480</v>
      </c>
      <c r="F92" s="28"/>
      <c r="G92" s="28">
        <v>471205480</v>
      </c>
      <c r="H92" s="5"/>
      <c r="I92" s="25" t="s">
        <v>139</v>
      </c>
      <c r="J92" s="11"/>
    </row>
    <row r="93" spans="2:10" s="1" customFormat="1" x14ac:dyDescent="0.25">
      <c r="B93" s="12"/>
      <c r="C93" s="27" t="s">
        <v>76</v>
      </c>
      <c r="D93" s="2"/>
      <c r="E93" s="26">
        <v>-428486297</v>
      </c>
      <c r="F93" s="28"/>
      <c r="G93" s="28">
        <v>-428486297</v>
      </c>
      <c r="H93" s="5"/>
      <c r="I93" s="25" t="s">
        <v>139</v>
      </c>
      <c r="J93" s="11"/>
    </row>
    <row r="94" spans="2:10" s="1" customFormat="1" x14ac:dyDescent="0.25">
      <c r="B94" s="12"/>
      <c r="C94" s="27" t="s">
        <v>73</v>
      </c>
      <c r="D94" s="2"/>
      <c r="E94" s="26">
        <v>478684932</v>
      </c>
      <c r="F94" s="28"/>
      <c r="G94" s="28">
        <v>478684932</v>
      </c>
      <c r="H94" s="5"/>
      <c r="I94" s="25" t="s">
        <v>139</v>
      </c>
      <c r="J94" s="11"/>
    </row>
    <row r="95" spans="2:10" s="1" customFormat="1" x14ac:dyDescent="0.25">
      <c r="B95" s="12"/>
      <c r="C95" s="27" t="s">
        <v>72</v>
      </c>
      <c r="D95" s="2"/>
      <c r="E95" s="26">
        <v>-435287671</v>
      </c>
      <c r="F95" s="28"/>
      <c r="G95" s="28">
        <v>-435287671</v>
      </c>
      <c r="H95" s="5"/>
      <c r="I95" s="25" t="s">
        <v>139</v>
      </c>
      <c r="J95" s="11"/>
    </row>
    <row r="96" spans="2:10" s="1" customFormat="1" x14ac:dyDescent="0.25">
      <c r="B96" s="12"/>
      <c r="C96" s="27" t="s">
        <v>144</v>
      </c>
      <c r="D96" s="2"/>
      <c r="E96" s="26">
        <v>-221287872</v>
      </c>
      <c r="F96" s="28"/>
      <c r="G96" s="28">
        <v>-221287872</v>
      </c>
      <c r="H96" s="5"/>
      <c r="I96" s="25" t="s">
        <v>165</v>
      </c>
      <c r="J96" s="11"/>
    </row>
    <row r="97" spans="2:10" s="1" customFormat="1" x14ac:dyDescent="0.25">
      <c r="B97" s="12"/>
      <c r="C97" s="27" t="s">
        <v>69</v>
      </c>
      <c r="D97" s="2"/>
      <c r="E97" s="26">
        <v>418849316</v>
      </c>
      <c r="F97" s="28"/>
      <c r="G97" s="28">
        <v>418849316</v>
      </c>
      <c r="H97" s="5"/>
      <c r="I97" s="25" t="s">
        <v>143</v>
      </c>
      <c r="J97" s="11"/>
    </row>
    <row r="98" spans="2:10" s="1" customFormat="1" x14ac:dyDescent="0.25">
      <c r="B98" s="12"/>
      <c r="C98" s="27" t="s">
        <v>68</v>
      </c>
      <c r="D98" s="2"/>
      <c r="E98" s="26">
        <v>-330246576</v>
      </c>
      <c r="F98" s="28"/>
      <c r="G98" s="28">
        <v>-330246576</v>
      </c>
      <c r="H98" s="5"/>
      <c r="I98" s="25" t="s">
        <v>143</v>
      </c>
      <c r="J98" s="11"/>
    </row>
    <row r="99" spans="2:10" s="1" customFormat="1" x14ac:dyDescent="0.25">
      <c r="B99" s="12"/>
      <c r="C99" s="27" t="s">
        <v>65</v>
      </c>
      <c r="D99" s="2"/>
      <c r="E99" s="26">
        <v>433808220</v>
      </c>
      <c r="F99" s="28"/>
      <c r="G99" s="28">
        <v>433808220</v>
      </c>
      <c r="H99" s="5"/>
      <c r="I99" s="25" t="s">
        <v>143</v>
      </c>
      <c r="J99" s="11"/>
    </row>
    <row r="100" spans="2:10" s="1" customFormat="1" x14ac:dyDescent="0.25">
      <c r="B100" s="12"/>
      <c r="C100" s="27" t="s">
        <v>64</v>
      </c>
      <c r="D100" s="2"/>
      <c r="E100" s="26">
        <v>-342041114</v>
      </c>
      <c r="F100" s="28"/>
      <c r="G100" s="28">
        <v>-342041114</v>
      </c>
      <c r="H100" s="5"/>
      <c r="I100" s="25" t="s">
        <v>143</v>
      </c>
      <c r="J100" s="11"/>
    </row>
    <row r="101" spans="2:10" s="1" customFormat="1" x14ac:dyDescent="0.25">
      <c r="B101" s="12"/>
      <c r="C101" s="27" t="s">
        <v>61</v>
      </c>
      <c r="D101" s="2"/>
      <c r="E101" s="26">
        <v>463726028</v>
      </c>
      <c r="F101" s="28"/>
      <c r="G101" s="28">
        <v>463726028</v>
      </c>
      <c r="H101" s="5"/>
      <c r="I101" s="25" t="s">
        <v>143</v>
      </c>
      <c r="J101" s="11"/>
    </row>
    <row r="102" spans="2:10" s="1" customFormat="1" x14ac:dyDescent="0.25">
      <c r="B102" s="12"/>
      <c r="C102" s="27" t="s">
        <v>60</v>
      </c>
      <c r="D102" s="2"/>
      <c r="E102" s="26">
        <v>-365630145</v>
      </c>
      <c r="F102" s="28"/>
      <c r="G102" s="28">
        <v>-365630145</v>
      </c>
      <c r="H102" s="5"/>
      <c r="I102" s="25" t="s">
        <v>143</v>
      </c>
      <c r="J102" s="11"/>
    </row>
    <row r="103" spans="2:10" s="1" customFormat="1" x14ac:dyDescent="0.25">
      <c r="B103" s="12"/>
      <c r="C103" s="27" t="s">
        <v>55</v>
      </c>
      <c r="D103" s="2"/>
      <c r="E103" s="26">
        <v>359013700</v>
      </c>
      <c r="F103" s="28"/>
      <c r="G103" s="28">
        <v>359013700</v>
      </c>
      <c r="H103" s="5"/>
      <c r="I103" s="25" t="s">
        <v>143</v>
      </c>
      <c r="J103" s="11"/>
    </row>
    <row r="104" spans="2:10" s="1" customFormat="1" x14ac:dyDescent="0.25">
      <c r="B104" s="12"/>
      <c r="C104" s="27" t="s">
        <v>54</v>
      </c>
      <c r="D104" s="2"/>
      <c r="E104" s="26">
        <v>-298849298</v>
      </c>
      <c r="F104" s="28"/>
      <c r="G104" s="28">
        <v>-298849298</v>
      </c>
      <c r="H104" s="5"/>
      <c r="I104" s="25" t="s">
        <v>143</v>
      </c>
      <c r="J104" s="11"/>
    </row>
    <row r="105" spans="2:10" s="1" customFormat="1" x14ac:dyDescent="0.25">
      <c r="B105" s="12"/>
      <c r="C105" s="27" t="s">
        <v>50</v>
      </c>
      <c r="D105" s="2"/>
      <c r="E105" s="26">
        <v>373972604</v>
      </c>
      <c r="F105" s="28"/>
      <c r="G105" s="28">
        <v>373972604</v>
      </c>
      <c r="H105" s="5"/>
      <c r="I105" s="25" t="s">
        <v>143</v>
      </c>
      <c r="J105" s="11"/>
    </row>
    <row r="106" spans="2:10" s="1" customFormat="1" x14ac:dyDescent="0.25">
      <c r="B106" s="12"/>
      <c r="C106" s="27" t="s">
        <v>49</v>
      </c>
      <c r="D106" s="2"/>
      <c r="E106" s="26">
        <v>-311301366</v>
      </c>
      <c r="F106" s="28"/>
      <c r="G106" s="28">
        <v>-311301366</v>
      </c>
      <c r="H106" s="5"/>
      <c r="I106" s="25" t="s">
        <v>143</v>
      </c>
      <c r="J106" s="11"/>
    </row>
    <row r="107" spans="2:10" s="1" customFormat="1" x14ac:dyDescent="0.25">
      <c r="B107" s="12"/>
      <c r="C107" s="27" t="s">
        <v>46</v>
      </c>
      <c r="D107" s="2"/>
      <c r="E107" s="26">
        <v>388931508</v>
      </c>
      <c r="F107" s="28"/>
      <c r="G107" s="28">
        <v>388931508</v>
      </c>
      <c r="H107" s="5"/>
      <c r="I107" s="25" t="s">
        <v>143</v>
      </c>
      <c r="J107" s="11"/>
    </row>
    <row r="108" spans="2:10" s="1" customFormat="1" x14ac:dyDescent="0.25">
      <c r="B108" s="12"/>
      <c r="C108" s="27" t="s">
        <v>45</v>
      </c>
      <c r="D108" s="2"/>
      <c r="E108" s="26">
        <v>-323753442</v>
      </c>
      <c r="F108" s="28"/>
      <c r="G108" s="28">
        <v>-323753442</v>
      </c>
      <c r="H108" s="5"/>
      <c r="I108" s="25" t="s">
        <v>143</v>
      </c>
      <c r="J108" s="11"/>
    </row>
    <row r="109" spans="2:10" s="1" customFormat="1" x14ac:dyDescent="0.25">
      <c r="B109" s="12"/>
      <c r="C109" s="27" t="s">
        <v>42</v>
      </c>
      <c r="D109" s="2"/>
      <c r="E109" s="26">
        <v>403890412</v>
      </c>
      <c r="F109" s="28"/>
      <c r="G109" s="28">
        <v>403890412</v>
      </c>
      <c r="H109" s="5"/>
      <c r="I109" s="25" t="s">
        <v>143</v>
      </c>
      <c r="J109" s="11"/>
    </row>
    <row r="110" spans="2:10" s="1" customFormat="1" x14ac:dyDescent="0.25">
      <c r="B110" s="12"/>
      <c r="C110" s="27" t="s">
        <v>41</v>
      </c>
      <c r="D110" s="2"/>
      <c r="E110" s="26">
        <v>-336205457</v>
      </c>
      <c r="F110" s="28"/>
      <c r="G110" s="28">
        <v>-336205457</v>
      </c>
      <c r="H110" s="5"/>
      <c r="I110" s="25" t="s">
        <v>143</v>
      </c>
      <c r="J110" s="11"/>
    </row>
    <row r="111" spans="2:10" s="1" customFormat="1" x14ac:dyDescent="0.25">
      <c r="B111" s="12"/>
      <c r="C111" s="27" t="s">
        <v>38</v>
      </c>
      <c r="D111" s="2"/>
      <c r="E111" s="26">
        <v>273041095</v>
      </c>
      <c r="F111" s="28"/>
      <c r="G111" s="28">
        <v>273041095</v>
      </c>
      <c r="H111" s="5"/>
      <c r="I111" s="25" t="s">
        <v>165</v>
      </c>
      <c r="J111" s="11"/>
    </row>
    <row r="112" spans="2:10" s="1" customFormat="1" x14ac:dyDescent="0.25">
      <c r="B112" s="12"/>
      <c r="C112" s="27" t="s">
        <v>37</v>
      </c>
      <c r="D112" s="2"/>
      <c r="E112" s="26">
        <v>-219397267</v>
      </c>
      <c r="F112" s="28"/>
      <c r="G112" s="28">
        <v>-219397267</v>
      </c>
      <c r="H112" s="5"/>
      <c r="I112" s="25" t="s">
        <v>165</v>
      </c>
      <c r="J112" s="11"/>
    </row>
    <row r="113" spans="2:10" s="1" customFormat="1" x14ac:dyDescent="0.25">
      <c r="B113" s="12"/>
      <c r="C113" s="27" t="s">
        <v>34</v>
      </c>
      <c r="D113" s="2"/>
      <c r="E113" s="26">
        <v>485095892</v>
      </c>
      <c r="F113" s="28"/>
      <c r="G113" s="28">
        <v>485095892</v>
      </c>
      <c r="H113" s="5"/>
      <c r="I113" s="25" t="s">
        <v>165</v>
      </c>
      <c r="J113" s="11"/>
    </row>
    <row r="114" spans="2:10" s="1" customFormat="1" x14ac:dyDescent="0.25">
      <c r="B114" s="12"/>
      <c r="C114" s="27" t="s">
        <v>33</v>
      </c>
      <c r="D114" s="2"/>
      <c r="E114" s="26">
        <v>-390000019</v>
      </c>
      <c r="F114" s="28"/>
      <c r="G114" s="28">
        <v>-390000019</v>
      </c>
      <c r="H114" s="5"/>
      <c r="I114" s="25" t="s">
        <v>165</v>
      </c>
      <c r="J114" s="11"/>
    </row>
    <row r="115" spans="2:10" s="1" customFormat="1" x14ac:dyDescent="0.25">
      <c r="B115" s="12"/>
      <c r="C115" s="27" t="s">
        <v>30</v>
      </c>
      <c r="D115" s="2"/>
      <c r="E115" s="26">
        <v>485095892</v>
      </c>
      <c r="F115" s="28"/>
      <c r="G115" s="28">
        <v>485095892</v>
      </c>
      <c r="H115" s="5"/>
      <c r="I115" s="25" t="s">
        <v>143</v>
      </c>
      <c r="J115" s="11"/>
    </row>
    <row r="116" spans="2:10" s="1" customFormat="1" x14ac:dyDescent="0.25">
      <c r="B116" s="12"/>
      <c r="C116" s="27" t="s">
        <v>29</v>
      </c>
      <c r="D116" s="2"/>
      <c r="E116" s="26">
        <v>-390000019</v>
      </c>
      <c r="F116" s="28"/>
      <c r="G116" s="28">
        <v>-390000019</v>
      </c>
      <c r="H116" s="5"/>
      <c r="I116" s="25" t="s">
        <v>143</v>
      </c>
      <c r="J116" s="11"/>
    </row>
    <row r="117" spans="2:10" s="1" customFormat="1" x14ac:dyDescent="0.25">
      <c r="B117" s="12"/>
      <c r="C117" s="27" t="s">
        <v>142</v>
      </c>
      <c r="D117" s="2"/>
      <c r="E117" s="26">
        <v>500000000</v>
      </c>
      <c r="F117" s="28"/>
      <c r="G117" s="28">
        <v>500000000</v>
      </c>
      <c r="H117" s="5"/>
      <c r="I117" s="25">
        <v>43952</v>
      </c>
      <c r="J117" s="11"/>
    </row>
    <row r="118" spans="2:10" s="1" customFormat="1" x14ac:dyDescent="0.25">
      <c r="B118" s="12"/>
      <c r="C118" s="27" t="s">
        <v>141</v>
      </c>
      <c r="D118" s="2"/>
      <c r="E118" s="26">
        <v>500000000</v>
      </c>
      <c r="F118" s="28"/>
      <c r="G118" s="28">
        <v>500000000</v>
      </c>
      <c r="H118" s="5"/>
      <c r="I118" s="25">
        <v>43983</v>
      </c>
      <c r="J118" s="11"/>
    </row>
    <row r="119" spans="2:10" s="1" customFormat="1" x14ac:dyDescent="0.25">
      <c r="B119" s="12"/>
      <c r="C119" s="27" t="s">
        <v>26</v>
      </c>
      <c r="D119" s="2"/>
      <c r="E119" s="26">
        <v>229369864</v>
      </c>
      <c r="F119" s="28"/>
      <c r="G119" s="28">
        <v>229369864</v>
      </c>
      <c r="H119" s="5"/>
      <c r="I119" s="25" t="s">
        <v>140</v>
      </c>
      <c r="J119" s="11"/>
    </row>
    <row r="120" spans="2:10" s="1" customFormat="1" x14ac:dyDescent="0.25">
      <c r="B120" s="12"/>
      <c r="C120" s="27" t="s">
        <v>25</v>
      </c>
      <c r="D120" s="2"/>
      <c r="E120" s="26">
        <v>-225589051</v>
      </c>
      <c r="F120" s="28"/>
      <c r="G120" s="28">
        <v>-225589051</v>
      </c>
      <c r="H120" s="5"/>
      <c r="I120" s="25" t="s">
        <v>140</v>
      </c>
      <c r="J120" s="11"/>
    </row>
    <row r="121" spans="2:10" s="1" customFormat="1" x14ac:dyDescent="0.25">
      <c r="B121" s="12"/>
      <c r="C121" s="27" t="s">
        <v>22</v>
      </c>
      <c r="D121" s="2"/>
      <c r="E121" s="26">
        <v>239342464</v>
      </c>
      <c r="F121" s="28"/>
      <c r="G121" s="28">
        <v>239342464</v>
      </c>
      <c r="H121" s="5"/>
      <c r="I121" s="25" t="s">
        <v>140</v>
      </c>
      <c r="J121" s="11"/>
    </row>
    <row r="122" spans="2:10" s="1" customFormat="1" x14ac:dyDescent="0.25">
      <c r="B122" s="12"/>
      <c r="C122" s="27" t="s">
        <v>21</v>
      </c>
      <c r="D122" s="2"/>
      <c r="E122" s="26">
        <v>-235397266</v>
      </c>
      <c r="F122" s="28"/>
      <c r="G122" s="28">
        <v>-235397266</v>
      </c>
      <c r="H122" s="5"/>
      <c r="I122" s="25" t="s">
        <v>140</v>
      </c>
      <c r="J122" s="11"/>
    </row>
    <row r="123" spans="2:10" s="1" customFormat="1" x14ac:dyDescent="0.25">
      <c r="B123" s="12"/>
      <c r="C123" s="27" t="s">
        <v>18</v>
      </c>
      <c r="D123" s="2"/>
      <c r="E123" s="26">
        <v>249315068</v>
      </c>
      <c r="F123" s="28"/>
      <c r="G123" s="28">
        <v>249315068</v>
      </c>
      <c r="H123" s="5"/>
      <c r="I123" s="25" t="s">
        <v>139</v>
      </c>
      <c r="J123" s="11"/>
    </row>
    <row r="124" spans="2:10" s="1" customFormat="1" x14ac:dyDescent="0.25">
      <c r="B124" s="12"/>
      <c r="C124" s="27" t="s">
        <v>17</v>
      </c>
      <c r="D124" s="2"/>
      <c r="E124" s="26">
        <v>-221232881</v>
      </c>
      <c r="F124" s="28"/>
      <c r="G124" s="28">
        <v>-221232881</v>
      </c>
      <c r="H124" s="5"/>
      <c r="I124" s="25" t="s">
        <v>139</v>
      </c>
      <c r="J124" s="11"/>
    </row>
    <row r="125" spans="2:10" s="1" customFormat="1" x14ac:dyDescent="0.25">
      <c r="B125" s="12"/>
      <c r="C125" s="27" t="s">
        <v>13</v>
      </c>
      <c r="D125" s="2"/>
      <c r="E125" s="26">
        <v>259287672</v>
      </c>
      <c r="F125" s="28"/>
      <c r="G125" s="28">
        <v>259287672</v>
      </c>
      <c r="H125" s="5"/>
      <c r="I125" s="25" t="s">
        <v>139</v>
      </c>
      <c r="J125" s="11"/>
    </row>
    <row r="126" spans="2:10" s="1" customFormat="1" x14ac:dyDescent="0.25">
      <c r="B126" s="12"/>
      <c r="C126" s="27" t="s">
        <v>12</v>
      </c>
      <c r="D126" s="2"/>
      <c r="E126" s="26">
        <v>-230082195</v>
      </c>
      <c r="F126" s="28"/>
      <c r="G126" s="28">
        <v>-230082195</v>
      </c>
      <c r="H126" s="5"/>
      <c r="I126" s="25" t="s">
        <v>139</v>
      </c>
      <c r="J126" s="11"/>
    </row>
    <row r="127" spans="2:10" s="1" customFormat="1" x14ac:dyDescent="0.25">
      <c r="B127" s="12"/>
      <c r="C127" s="27" t="s">
        <v>10</v>
      </c>
      <c r="D127" s="2"/>
      <c r="E127" s="26">
        <v>269260272</v>
      </c>
      <c r="F127" s="28"/>
      <c r="G127" s="28">
        <v>269260272</v>
      </c>
      <c r="H127" s="5"/>
      <c r="I127" s="25" t="s">
        <v>139</v>
      </c>
      <c r="J127" s="11"/>
    </row>
    <row r="128" spans="2:10" s="1" customFormat="1" x14ac:dyDescent="0.25">
      <c r="B128" s="12"/>
      <c r="C128" s="27" t="s">
        <v>9</v>
      </c>
      <c r="D128" s="2"/>
      <c r="E128" s="26">
        <v>-238931525</v>
      </c>
      <c r="F128" s="28"/>
      <c r="G128" s="28">
        <v>-238931525</v>
      </c>
      <c r="H128" s="5"/>
      <c r="I128" s="25" t="s">
        <v>139</v>
      </c>
      <c r="J128" s="11"/>
    </row>
    <row r="129" spans="2:10" s="1" customFormat="1" ht="15.75" thickBot="1" x14ac:dyDescent="0.3">
      <c r="B129" s="12"/>
      <c r="C129" s="23" t="s">
        <v>5</v>
      </c>
      <c r="D129" s="14"/>
      <c r="E129" s="15">
        <f>SUM(E67:E128)</f>
        <v>5388903845</v>
      </c>
      <c r="F129" s="14"/>
      <c r="G129" s="15">
        <f>SUM(G67:G128)</f>
        <v>5388903845</v>
      </c>
      <c r="H129" s="14"/>
      <c r="I129" s="21"/>
      <c r="J129" s="11"/>
    </row>
    <row r="130" spans="2:10" s="1" customFormat="1" ht="15.75" thickTop="1" x14ac:dyDescent="0.25">
      <c r="B130" s="12"/>
      <c r="C130" s="2"/>
      <c r="D130" s="2"/>
      <c r="E130" s="5"/>
      <c r="F130" s="5"/>
      <c r="G130" s="5"/>
      <c r="H130" s="5"/>
      <c r="I130" s="4"/>
      <c r="J130" s="11"/>
    </row>
    <row r="131" spans="2:10" s="1" customFormat="1" ht="15.75" thickBot="1" x14ac:dyDescent="0.3">
      <c r="B131" s="35"/>
      <c r="C131" s="20" t="s">
        <v>3</v>
      </c>
      <c r="D131" s="20"/>
      <c r="E131" s="19">
        <f>+E28+E39+E49+E129+E64</f>
        <v>26825454959</v>
      </c>
      <c r="F131" s="19"/>
      <c r="G131" s="19">
        <f>+G28+G39+G49+G129+G64</f>
        <v>26825454959</v>
      </c>
      <c r="H131" s="19"/>
      <c r="I131" s="18"/>
      <c r="J131" s="34"/>
    </row>
    <row r="132" spans="2:10" s="1" customFormat="1" ht="15.75" thickTop="1" x14ac:dyDescent="0.25">
      <c r="B132" s="12"/>
      <c r="C132" s="14"/>
      <c r="D132" s="14"/>
      <c r="E132" s="13"/>
      <c r="F132" s="22"/>
      <c r="G132" s="22"/>
      <c r="H132" s="22"/>
      <c r="I132" s="33"/>
      <c r="J132" s="11"/>
    </row>
    <row r="133" spans="2:10" s="1" customFormat="1" x14ac:dyDescent="0.25">
      <c r="B133" s="12"/>
      <c r="C133" s="14" t="s">
        <v>138</v>
      </c>
      <c r="D133" s="2"/>
      <c r="E133" s="5"/>
      <c r="F133" s="5"/>
      <c r="G133" s="5"/>
      <c r="H133" s="5"/>
      <c r="I133" s="4"/>
      <c r="J133" s="11"/>
    </row>
    <row r="134" spans="2:10" s="1" customFormat="1" x14ac:dyDescent="0.25">
      <c r="B134" s="12"/>
      <c r="C134" s="17" t="s">
        <v>137</v>
      </c>
      <c r="D134" s="2"/>
      <c r="E134" s="5"/>
      <c r="F134" s="5"/>
      <c r="G134" s="5"/>
      <c r="H134" s="5"/>
      <c r="I134" s="4"/>
      <c r="J134" s="11"/>
    </row>
    <row r="135" spans="2:10" s="1" customFormat="1" x14ac:dyDescent="0.25">
      <c r="B135" s="12"/>
      <c r="C135" s="32" t="s">
        <v>136</v>
      </c>
      <c r="D135" s="2"/>
      <c r="E135" s="2"/>
      <c r="F135" s="5"/>
      <c r="G135" s="2"/>
      <c r="H135" s="5"/>
      <c r="I135" s="4"/>
      <c r="J135" s="11"/>
    </row>
    <row r="136" spans="2:10" s="1" customFormat="1" x14ac:dyDescent="0.25">
      <c r="B136" s="12"/>
      <c r="C136" s="30" t="s">
        <v>135</v>
      </c>
      <c r="D136" s="2"/>
      <c r="E136" s="5">
        <v>747265625</v>
      </c>
      <c r="F136" s="5"/>
      <c r="G136" s="28">
        <v>747265625</v>
      </c>
      <c r="H136" s="5"/>
      <c r="I136" s="3" t="s">
        <v>134</v>
      </c>
      <c r="J136" s="11"/>
    </row>
    <row r="137" spans="2:10" s="1" customFormat="1" x14ac:dyDescent="0.25">
      <c r="B137" s="12"/>
      <c r="C137" s="30" t="s">
        <v>133</v>
      </c>
      <c r="D137" s="2"/>
      <c r="E137" s="5">
        <v>1217819897</v>
      </c>
      <c r="F137" s="5"/>
      <c r="G137" s="28">
        <v>1217819897</v>
      </c>
      <c r="H137" s="5"/>
      <c r="I137" s="3" t="s">
        <v>132</v>
      </c>
      <c r="J137" s="11"/>
    </row>
    <row r="138" spans="2:10" s="1" customFormat="1" x14ac:dyDescent="0.25">
      <c r="B138" s="12"/>
      <c r="C138" s="31" t="s">
        <v>131</v>
      </c>
      <c r="D138" s="2"/>
      <c r="E138" s="5">
        <v>512333332</v>
      </c>
      <c r="F138" s="5"/>
      <c r="G138" s="28">
        <v>512333332</v>
      </c>
      <c r="H138" s="5"/>
      <c r="I138" s="24" t="s">
        <v>96</v>
      </c>
      <c r="J138" s="11"/>
    </row>
    <row r="139" spans="2:10" s="1" customFormat="1" x14ac:dyDescent="0.25">
      <c r="B139" s="12"/>
      <c r="C139" s="30" t="s">
        <v>130</v>
      </c>
      <c r="D139" s="2"/>
      <c r="E139" s="5">
        <v>595333328</v>
      </c>
      <c r="F139" s="5"/>
      <c r="G139" s="28">
        <v>595333328</v>
      </c>
      <c r="H139" s="5"/>
      <c r="I139" s="24" t="s">
        <v>128</v>
      </c>
      <c r="J139" s="11"/>
    </row>
    <row r="140" spans="2:10" s="1" customFormat="1" x14ac:dyDescent="0.25">
      <c r="B140" s="12"/>
      <c r="C140" s="30" t="s">
        <v>129</v>
      </c>
      <c r="D140" s="2"/>
      <c r="E140" s="5">
        <v>772708340</v>
      </c>
      <c r="F140" s="5"/>
      <c r="G140" s="28">
        <v>772708340</v>
      </c>
      <c r="H140" s="5"/>
      <c r="I140" s="24" t="s">
        <v>128</v>
      </c>
      <c r="J140" s="11"/>
    </row>
    <row r="141" spans="2:10" s="1" customFormat="1" x14ac:dyDescent="0.25">
      <c r="B141" s="12"/>
      <c r="C141" s="31" t="s">
        <v>127</v>
      </c>
      <c r="D141" s="2"/>
      <c r="E141" s="5">
        <v>1677400009</v>
      </c>
      <c r="F141" s="5"/>
      <c r="G141" s="28">
        <v>1677400009</v>
      </c>
      <c r="H141" s="5"/>
      <c r="I141" s="24" t="s">
        <v>126</v>
      </c>
      <c r="J141" s="11"/>
    </row>
    <row r="142" spans="2:10" s="1" customFormat="1" x14ac:dyDescent="0.25">
      <c r="B142" s="12"/>
      <c r="C142" s="30" t="s">
        <v>125</v>
      </c>
      <c r="D142" s="2"/>
      <c r="E142" s="5">
        <v>1546688652</v>
      </c>
      <c r="F142" s="5"/>
      <c r="G142" s="28">
        <v>1546688652</v>
      </c>
      <c r="H142" s="5"/>
      <c r="I142" s="24" t="s">
        <v>122</v>
      </c>
      <c r="J142" s="11"/>
    </row>
    <row r="143" spans="2:10" s="1" customFormat="1" x14ac:dyDescent="0.25">
      <c r="B143" s="12"/>
      <c r="C143" s="2" t="s">
        <v>124</v>
      </c>
      <c r="D143" s="2"/>
      <c r="E143" s="5">
        <v>395906119</v>
      </c>
      <c r="F143" s="5"/>
      <c r="G143" s="28">
        <v>395906119</v>
      </c>
      <c r="H143" s="5"/>
      <c r="I143" s="24" t="s">
        <v>122</v>
      </c>
      <c r="J143" s="11"/>
    </row>
    <row r="144" spans="2:10" s="1" customFormat="1" x14ac:dyDescent="0.25">
      <c r="B144" s="12"/>
      <c r="C144" s="2" t="s">
        <v>123</v>
      </c>
      <c r="D144" s="2"/>
      <c r="E144" s="5">
        <v>-395906119</v>
      </c>
      <c r="F144" s="5"/>
      <c r="G144" s="28">
        <v>-395906119</v>
      </c>
      <c r="H144" s="5"/>
      <c r="I144" s="24" t="s">
        <v>122</v>
      </c>
      <c r="J144" s="11"/>
    </row>
    <row r="145" spans="2:10" s="1" customFormat="1" ht="15.75" thickBot="1" x14ac:dyDescent="0.3">
      <c r="B145" s="12"/>
      <c r="C145" s="23" t="s">
        <v>5</v>
      </c>
      <c r="D145" s="14"/>
      <c r="E145" s="15">
        <f>SUM(E136:E144)</f>
        <v>7069549183</v>
      </c>
      <c r="F145" s="14"/>
      <c r="G145" s="15">
        <f>SUM(G136:G144)</f>
        <v>7069549183</v>
      </c>
      <c r="H145" s="5"/>
      <c r="I145" s="4"/>
      <c r="J145" s="11"/>
    </row>
    <row r="146" spans="2:10" s="1" customFormat="1" ht="15.75" thickTop="1" x14ac:dyDescent="0.25">
      <c r="B146" s="12"/>
      <c r="C146" s="23"/>
      <c r="D146" s="14"/>
      <c r="E146" s="22"/>
      <c r="F146" s="14"/>
      <c r="G146" s="22"/>
      <c r="H146" s="5"/>
      <c r="I146" s="4"/>
      <c r="J146" s="11"/>
    </row>
    <row r="147" spans="2:10" s="1" customFormat="1" x14ac:dyDescent="0.25">
      <c r="B147" s="10"/>
      <c r="C147" s="9"/>
      <c r="D147" s="9"/>
      <c r="E147" s="29"/>
      <c r="F147" s="8"/>
      <c r="G147" s="29"/>
      <c r="H147" s="8"/>
      <c r="I147" s="7"/>
      <c r="J147" s="11"/>
    </row>
    <row r="148" spans="2:10" s="1" customFormat="1" x14ac:dyDescent="0.25">
      <c r="B148" s="12"/>
      <c r="C148" s="17" t="s">
        <v>119</v>
      </c>
      <c r="D148" s="2"/>
      <c r="E148" s="28"/>
      <c r="F148" s="5"/>
      <c r="G148" s="28"/>
      <c r="H148" s="5"/>
      <c r="I148" s="4"/>
      <c r="J148" s="11"/>
    </row>
    <row r="149" spans="2:10" s="1" customFormat="1" x14ac:dyDescent="0.25">
      <c r="B149" s="12"/>
      <c r="C149" s="27" t="s">
        <v>118</v>
      </c>
      <c r="D149" s="2"/>
      <c r="E149" s="26">
        <v>3000000000</v>
      </c>
      <c r="F149" s="2"/>
      <c r="G149" s="5">
        <v>3000000000</v>
      </c>
      <c r="H149" s="5"/>
      <c r="I149" s="24">
        <v>44866</v>
      </c>
      <c r="J149" s="11"/>
    </row>
    <row r="150" spans="2:10" s="1" customFormat="1" x14ac:dyDescent="0.25">
      <c r="B150" s="12"/>
      <c r="C150" s="27" t="s">
        <v>117</v>
      </c>
      <c r="D150" s="2"/>
      <c r="E150" s="26">
        <v>855123282</v>
      </c>
      <c r="F150" s="5"/>
      <c r="G150" s="5">
        <v>855123282</v>
      </c>
      <c r="H150" s="5"/>
      <c r="I150" s="25" t="s">
        <v>219</v>
      </c>
      <c r="J150" s="11"/>
    </row>
    <row r="151" spans="2:10" s="1" customFormat="1" x14ac:dyDescent="0.25">
      <c r="B151" s="12"/>
      <c r="C151" s="27" t="s">
        <v>116</v>
      </c>
      <c r="D151" s="2"/>
      <c r="E151" s="26">
        <v>-855123282</v>
      </c>
      <c r="F151" s="5"/>
      <c r="G151" s="5">
        <v>-855123282</v>
      </c>
      <c r="H151" s="5"/>
      <c r="I151" s="25" t="s">
        <v>219</v>
      </c>
      <c r="J151" s="11"/>
    </row>
    <row r="152" spans="2:10" s="1" customFormat="1" x14ac:dyDescent="0.25">
      <c r="B152" s="12"/>
      <c r="C152" s="27" t="s">
        <v>115</v>
      </c>
      <c r="D152" s="2"/>
      <c r="E152" s="26">
        <v>3000000000</v>
      </c>
      <c r="F152" s="5"/>
      <c r="G152" s="5">
        <v>3000000000</v>
      </c>
      <c r="H152" s="5"/>
      <c r="I152" s="25">
        <v>44927</v>
      </c>
      <c r="J152" s="11"/>
    </row>
    <row r="153" spans="2:10" s="1" customFormat="1" x14ac:dyDescent="0.25">
      <c r="B153" s="12"/>
      <c r="C153" s="27" t="s">
        <v>114</v>
      </c>
      <c r="D153" s="2"/>
      <c r="E153" s="26">
        <v>998630143</v>
      </c>
      <c r="F153" s="5"/>
      <c r="G153" s="5">
        <v>998630143</v>
      </c>
      <c r="H153" s="5"/>
      <c r="I153" s="25" t="s">
        <v>112</v>
      </c>
      <c r="J153" s="11"/>
    </row>
    <row r="154" spans="2:10" s="1" customFormat="1" x14ac:dyDescent="0.25">
      <c r="B154" s="12"/>
      <c r="C154" s="27" t="s">
        <v>113</v>
      </c>
      <c r="D154" s="2"/>
      <c r="E154" s="26">
        <v>-998630143</v>
      </c>
      <c r="F154" s="5"/>
      <c r="G154" s="5">
        <v>-998630143</v>
      </c>
      <c r="H154" s="5"/>
      <c r="I154" s="25" t="s">
        <v>112</v>
      </c>
      <c r="J154" s="11"/>
    </row>
    <row r="155" spans="2:10" s="1" customFormat="1" x14ac:dyDescent="0.25">
      <c r="B155" s="12"/>
      <c r="C155" s="27" t="s">
        <v>111</v>
      </c>
      <c r="D155" s="2"/>
      <c r="E155" s="26">
        <v>3000000000</v>
      </c>
      <c r="F155" s="5"/>
      <c r="G155" s="5">
        <v>3000000000</v>
      </c>
      <c r="H155" s="5"/>
      <c r="I155" s="25" t="s">
        <v>110</v>
      </c>
      <c r="J155" s="11"/>
    </row>
    <row r="156" spans="2:10" s="1" customFormat="1" x14ac:dyDescent="0.25">
      <c r="B156" s="12"/>
      <c r="C156" s="27" t="s">
        <v>109</v>
      </c>
      <c r="D156" s="2"/>
      <c r="E156" s="26">
        <v>678082189</v>
      </c>
      <c r="F156" s="5"/>
      <c r="G156" s="5">
        <v>678082189</v>
      </c>
      <c r="H156" s="5"/>
      <c r="I156" s="25" t="s">
        <v>107</v>
      </c>
      <c r="J156" s="11"/>
    </row>
    <row r="157" spans="2:10" s="1" customFormat="1" x14ac:dyDescent="0.25">
      <c r="B157" s="12"/>
      <c r="C157" s="27" t="s">
        <v>108</v>
      </c>
      <c r="D157" s="2"/>
      <c r="E157" s="26">
        <v>-678082189</v>
      </c>
      <c r="F157" s="5"/>
      <c r="G157" s="5">
        <v>-678082189</v>
      </c>
      <c r="H157" s="5"/>
      <c r="I157" s="25" t="s">
        <v>107</v>
      </c>
      <c r="J157" s="11"/>
    </row>
    <row r="158" spans="2:10" s="1" customFormat="1" x14ac:dyDescent="0.25">
      <c r="B158" s="12"/>
      <c r="C158" s="27" t="s">
        <v>106</v>
      </c>
      <c r="D158" s="2"/>
      <c r="E158" s="26">
        <v>3000000000</v>
      </c>
      <c r="F158" s="5"/>
      <c r="G158" s="5">
        <v>3000000000</v>
      </c>
      <c r="H158" s="5"/>
      <c r="I158" s="25">
        <v>44562</v>
      </c>
      <c r="J158" s="11"/>
    </row>
    <row r="159" spans="2:10" s="1" customFormat="1" x14ac:dyDescent="0.25">
      <c r="B159" s="12"/>
      <c r="C159" s="27" t="s">
        <v>105</v>
      </c>
      <c r="D159" s="2"/>
      <c r="E159" s="26">
        <v>394520547</v>
      </c>
      <c r="F159" s="5"/>
      <c r="G159" s="5">
        <v>394520547</v>
      </c>
      <c r="H159" s="5"/>
      <c r="I159" s="25" t="s">
        <v>103</v>
      </c>
      <c r="J159" s="11"/>
    </row>
    <row r="160" spans="2:10" s="1" customFormat="1" x14ac:dyDescent="0.25">
      <c r="B160" s="12"/>
      <c r="C160" s="27" t="s">
        <v>104</v>
      </c>
      <c r="D160" s="2"/>
      <c r="E160" s="26">
        <v>-394520547</v>
      </c>
      <c r="F160" s="5"/>
      <c r="G160" s="5">
        <v>-394520547</v>
      </c>
      <c r="H160" s="5"/>
      <c r="I160" s="25" t="s">
        <v>103</v>
      </c>
      <c r="J160" s="11"/>
    </row>
    <row r="161" spans="2:10" s="1" customFormat="1" x14ac:dyDescent="0.25">
      <c r="B161" s="12"/>
      <c r="C161" s="27" t="s">
        <v>102</v>
      </c>
      <c r="D161" s="2"/>
      <c r="E161" s="26">
        <v>3000000000</v>
      </c>
      <c r="F161" s="5"/>
      <c r="G161" s="5">
        <v>3000000000</v>
      </c>
      <c r="H161" s="5"/>
      <c r="I161" s="25">
        <v>44287</v>
      </c>
      <c r="J161" s="11"/>
    </row>
    <row r="162" spans="2:10" s="1" customFormat="1" x14ac:dyDescent="0.25">
      <c r="B162" s="12"/>
      <c r="C162" s="27" t="s">
        <v>101</v>
      </c>
      <c r="D162" s="2"/>
      <c r="E162" s="26">
        <v>42041096</v>
      </c>
      <c r="F162" s="5"/>
      <c r="G162" s="5">
        <v>42041096</v>
      </c>
      <c r="H162" s="5"/>
      <c r="I162" s="25">
        <v>44287</v>
      </c>
      <c r="J162" s="11"/>
    </row>
    <row r="163" spans="2:10" s="1" customFormat="1" x14ac:dyDescent="0.25">
      <c r="B163" s="12"/>
      <c r="C163" s="27" t="s">
        <v>100</v>
      </c>
      <c r="D163" s="2"/>
      <c r="E163" s="26">
        <v>-42041096</v>
      </c>
      <c r="F163" s="5"/>
      <c r="G163" s="5">
        <v>-42041096</v>
      </c>
      <c r="H163" s="5"/>
      <c r="I163" s="25">
        <v>44287</v>
      </c>
      <c r="J163" s="11"/>
    </row>
    <row r="164" spans="2:10" s="1" customFormat="1" x14ac:dyDescent="0.25">
      <c r="B164" s="12"/>
      <c r="C164" s="27" t="s">
        <v>99</v>
      </c>
      <c r="D164" s="2"/>
      <c r="E164" s="26">
        <v>3000000000</v>
      </c>
      <c r="F164" s="5"/>
      <c r="G164" s="5">
        <v>3000000000</v>
      </c>
      <c r="H164" s="5"/>
      <c r="I164" s="25">
        <v>44378</v>
      </c>
      <c r="J164" s="11"/>
    </row>
    <row r="165" spans="2:10" s="1" customFormat="1" x14ac:dyDescent="0.25">
      <c r="B165" s="12"/>
      <c r="C165" s="27" t="s">
        <v>98</v>
      </c>
      <c r="D165" s="2"/>
      <c r="E165" s="26">
        <v>157972603</v>
      </c>
      <c r="F165" s="5"/>
      <c r="G165" s="5">
        <v>157972603</v>
      </c>
      <c r="H165" s="5"/>
      <c r="I165" s="25" t="s">
        <v>96</v>
      </c>
      <c r="J165" s="11"/>
    </row>
    <row r="166" spans="2:10" s="1" customFormat="1" x14ac:dyDescent="0.25">
      <c r="B166" s="12"/>
      <c r="C166" s="27" t="s">
        <v>97</v>
      </c>
      <c r="D166" s="2"/>
      <c r="E166" s="26">
        <v>-157972603</v>
      </c>
      <c r="F166" s="5"/>
      <c r="G166" s="5">
        <v>-157972603</v>
      </c>
      <c r="H166" s="5"/>
      <c r="I166" s="25" t="s">
        <v>96</v>
      </c>
      <c r="J166" s="11"/>
    </row>
    <row r="167" spans="2:10" s="1" customFormat="1" x14ac:dyDescent="0.25">
      <c r="B167" s="12"/>
      <c r="C167" s="27" t="s">
        <v>95</v>
      </c>
      <c r="D167" s="2"/>
      <c r="E167" s="26">
        <v>3000000000</v>
      </c>
      <c r="F167" s="5"/>
      <c r="G167" s="5">
        <v>3000000000</v>
      </c>
      <c r="H167" s="5"/>
      <c r="I167" s="25">
        <v>44682</v>
      </c>
      <c r="J167" s="11"/>
    </row>
    <row r="168" spans="2:10" s="1" customFormat="1" x14ac:dyDescent="0.25">
      <c r="B168" s="12"/>
      <c r="C168" s="27" t="s">
        <v>94</v>
      </c>
      <c r="D168" s="2"/>
      <c r="E168" s="26">
        <v>589150686</v>
      </c>
      <c r="F168" s="5"/>
      <c r="G168" s="5">
        <v>589150686</v>
      </c>
      <c r="H168" s="5"/>
      <c r="I168" s="25" t="s">
        <v>92</v>
      </c>
      <c r="J168" s="11"/>
    </row>
    <row r="169" spans="2:10" s="1" customFormat="1" x14ac:dyDescent="0.25">
      <c r="B169" s="12"/>
      <c r="C169" s="27" t="s">
        <v>93</v>
      </c>
      <c r="D169" s="2"/>
      <c r="E169" s="26">
        <v>-589150686</v>
      </c>
      <c r="F169" s="5"/>
      <c r="G169" s="5">
        <v>-589150686</v>
      </c>
      <c r="H169" s="5"/>
      <c r="I169" s="25" t="s">
        <v>92</v>
      </c>
      <c r="J169" s="11"/>
    </row>
    <row r="170" spans="2:10" s="1" customFormat="1" x14ac:dyDescent="0.25">
      <c r="B170" s="12"/>
      <c r="C170" s="27" t="s">
        <v>91</v>
      </c>
      <c r="D170" s="2"/>
      <c r="E170" s="26">
        <v>3000000000</v>
      </c>
      <c r="F170" s="5"/>
      <c r="G170" s="5">
        <v>3000000000</v>
      </c>
      <c r="H170" s="5"/>
      <c r="I170" s="25" t="s">
        <v>90</v>
      </c>
      <c r="J170" s="11"/>
    </row>
    <row r="171" spans="2:10" s="1" customFormat="1" x14ac:dyDescent="0.25">
      <c r="B171" s="12"/>
      <c r="C171" s="27" t="s">
        <v>89</v>
      </c>
      <c r="D171" s="2"/>
      <c r="E171" s="26">
        <v>1208691783</v>
      </c>
      <c r="F171" s="5"/>
      <c r="G171" s="5">
        <v>1208691783</v>
      </c>
      <c r="H171" s="5"/>
      <c r="I171" s="25" t="s">
        <v>87</v>
      </c>
      <c r="J171" s="11"/>
    </row>
    <row r="172" spans="2:10" s="1" customFormat="1" x14ac:dyDescent="0.25">
      <c r="B172" s="12"/>
      <c r="C172" s="27" t="s">
        <v>88</v>
      </c>
      <c r="D172" s="2"/>
      <c r="E172" s="26">
        <v>-1208691783</v>
      </c>
      <c r="F172" s="5"/>
      <c r="G172" s="5">
        <v>-1208691783</v>
      </c>
      <c r="H172" s="5"/>
      <c r="I172" s="25" t="s">
        <v>87</v>
      </c>
      <c r="J172" s="11"/>
    </row>
    <row r="173" spans="2:10" s="1" customFormat="1" x14ac:dyDescent="0.25">
      <c r="B173" s="12"/>
      <c r="C173" s="27" t="s">
        <v>86</v>
      </c>
      <c r="D173" s="2"/>
      <c r="E173" s="26">
        <v>3000000000</v>
      </c>
      <c r="F173" s="5"/>
      <c r="G173" s="5">
        <v>3000000000</v>
      </c>
      <c r="H173" s="5"/>
      <c r="I173" s="25">
        <v>45352</v>
      </c>
      <c r="J173" s="11"/>
    </row>
    <row r="174" spans="2:10" s="1" customFormat="1" x14ac:dyDescent="0.25">
      <c r="B174" s="12"/>
      <c r="C174" s="27" t="s">
        <v>85</v>
      </c>
      <c r="D174" s="2"/>
      <c r="E174" s="26">
        <v>1452328769</v>
      </c>
      <c r="F174" s="5"/>
      <c r="G174" s="5">
        <v>1452328769</v>
      </c>
      <c r="H174" s="5"/>
      <c r="I174" s="25" t="s">
        <v>83</v>
      </c>
      <c r="J174" s="11"/>
    </row>
    <row r="175" spans="2:10" s="1" customFormat="1" x14ac:dyDescent="0.25">
      <c r="B175" s="12"/>
      <c r="C175" s="27" t="s">
        <v>84</v>
      </c>
      <c r="D175" s="2"/>
      <c r="E175" s="26">
        <v>-1452328769</v>
      </c>
      <c r="F175" s="5"/>
      <c r="G175" s="5">
        <v>-1452328769</v>
      </c>
      <c r="H175" s="5"/>
      <c r="I175" s="25" t="s">
        <v>83</v>
      </c>
      <c r="J175" s="11"/>
    </row>
    <row r="176" spans="2:10" s="1" customFormat="1" x14ac:dyDescent="0.25">
      <c r="B176" s="12"/>
      <c r="C176" s="27" t="s">
        <v>82</v>
      </c>
      <c r="D176" s="2"/>
      <c r="E176" s="26">
        <v>3000000000</v>
      </c>
      <c r="F176" s="5"/>
      <c r="G176" s="5">
        <v>3000000000</v>
      </c>
      <c r="H176" s="5"/>
      <c r="I176" s="25">
        <v>45597</v>
      </c>
      <c r="J176" s="11"/>
    </row>
    <row r="177" spans="2:10" s="1" customFormat="1" x14ac:dyDescent="0.25">
      <c r="B177" s="12"/>
      <c r="C177" s="27" t="s">
        <v>81</v>
      </c>
      <c r="D177" s="2"/>
      <c r="E177" s="26">
        <v>1738972605</v>
      </c>
      <c r="F177" s="5"/>
      <c r="G177" s="5">
        <v>1738972605</v>
      </c>
      <c r="H177" s="5"/>
      <c r="I177" s="25" t="s">
        <v>79</v>
      </c>
      <c r="J177" s="11"/>
    </row>
    <row r="178" spans="2:10" s="1" customFormat="1" x14ac:dyDescent="0.25">
      <c r="B178" s="12"/>
      <c r="C178" s="27" t="s">
        <v>80</v>
      </c>
      <c r="D178" s="2"/>
      <c r="E178" s="26">
        <v>-1738972605</v>
      </c>
      <c r="F178" s="5"/>
      <c r="G178" s="5">
        <v>-1738972605</v>
      </c>
      <c r="H178" s="5"/>
      <c r="I178" s="25" t="s">
        <v>79</v>
      </c>
      <c r="J178" s="11"/>
    </row>
    <row r="179" spans="2:10" s="1" customFormat="1" x14ac:dyDescent="0.25">
      <c r="B179" s="12"/>
      <c r="C179" s="27" t="s">
        <v>78</v>
      </c>
      <c r="D179" s="2"/>
      <c r="E179" s="26">
        <v>3000000000</v>
      </c>
      <c r="F179" s="5"/>
      <c r="G179" s="5">
        <v>3000000000</v>
      </c>
      <c r="H179" s="5"/>
      <c r="I179" s="25">
        <v>45689</v>
      </c>
      <c r="J179" s="11"/>
    </row>
    <row r="180" spans="2:10" s="1" customFormat="1" x14ac:dyDescent="0.25">
      <c r="B180" s="12"/>
      <c r="C180" s="27" t="s">
        <v>77</v>
      </c>
      <c r="D180" s="2"/>
      <c r="E180" s="26">
        <v>1884821920</v>
      </c>
      <c r="F180" s="5"/>
      <c r="G180" s="5">
        <v>1884821920</v>
      </c>
      <c r="H180" s="5"/>
      <c r="I180" s="25" t="s">
        <v>75</v>
      </c>
      <c r="J180" s="11"/>
    </row>
    <row r="181" spans="2:10" s="1" customFormat="1" x14ac:dyDescent="0.25">
      <c r="B181" s="12"/>
      <c r="C181" s="27" t="s">
        <v>76</v>
      </c>
      <c r="D181" s="2"/>
      <c r="E181" s="26">
        <v>-1884821920</v>
      </c>
      <c r="F181" s="5"/>
      <c r="G181" s="5">
        <v>-1884821920</v>
      </c>
      <c r="H181" s="5"/>
      <c r="I181" s="25" t="s">
        <v>75</v>
      </c>
      <c r="J181" s="11"/>
    </row>
    <row r="182" spans="2:10" s="1" customFormat="1" x14ac:dyDescent="0.25">
      <c r="B182" s="12"/>
      <c r="C182" s="27" t="s">
        <v>74</v>
      </c>
      <c r="D182" s="2"/>
      <c r="E182" s="26">
        <v>3000000000</v>
      </c>
      <c r="F182" s="5"/>
      <c r="G182" s="5">
        <v>3000000000</v>
      </c>
      <c r="H182" s="5"/>
      <c r="I182" s="25">
        <v>45778</v>
      </c>
      <c r="J182" s="11"/>
    </row>
    <row r="183" spans="2:10" s="1" customFormat="1" x14ac:dyDescent="0.25">
      <c r="B183" s="12"/>
      <c r="C183" s="27" t="s">
        <v>73</v>
      </c>
      <c r="D183" s="2"/>
      <c r="E183" s="26">
        <v>2034410961</v>
      </c>
      <c r="F183" s="5"/>
      <c r="G183" s="5">
        <v>2034410961</v>
      </c>
      <c r="H183" s="5"/>
      <c r="I183" s="25" t="s">
        <v>71</v>
      </c>
      <c r="J183" s="11"/>
    </row>
    <row r="184" spans="2:10" s="1" customFormat="1" x14ac:dyDescent="0.25">
      <c r="B184" s="12"/>
      <c r="C184" s="27" t="s">
        <v>72</v>
      </c>
      <c r="D184" s="2"/>
      <c r="E184" s="26">
        <v>-2034410961</v>
      </c>
      <c r="F184" s="5"/>
      <c r="G184" s="5">
        <v>-2034410961</v>
      </c>
      <c r="H184" s="5"/>
      <c r="I184" s="25" t="s">
        <v>71</v>
      </c>
      <c r="J184" s="11"/>
    </row>
    <row r="185" spans="2:10" s="1" customFormat="1" x14ac:dyDescent="0.25">
      <c r="B185" s="12"/>
      <c r="C185" s="27" t="s">
        <v>70</v>
      </c>
      <c r="D185" s="2"/>
      <c r="E185" s="26">
        <v>3000000000</v>
      </c>
      <c r="F185" s="5"/>
      <c r="G185" s="5">
        <v>3000000000</v>
      </c>
      <c r="H185" s="5"/>
      <c r="I185" s="25">
        <v>45078</v>
      </c>
      <c r="J185" s="11"/>
    </row>
    <row r="186" spans="2:10" s="1" customFormat="1" x14ac:dyDescent="0.25">
      <c r="B186" s="12"/>
      <c r="C186" s="27" t="s">
        <v>69</v>
      </c>
      <c r="D186" s="2"/>
      <c r="E186" s="26">
        <v>1014904112</v>
      </c>
      <c r="F186" s="5"/>
      <c r="G186" s="5">
        <v>1014904112</v>
      </c>
      <c r="H186" s="5"/>
      <c r="I186" s="25" t="s">
        <v>67</v>
      </c>
      <c r="J186" s="11"/>
    </row>
    <row r="187" spans="2:10" s="1" customFormat="1" x14ac:dyDescent="0.25">
      <c r="B187" s="12"/>
      <c r="C187" s="27" t="s">
        <v>68</v>
      </c>
      <c r="D187" s="2"/>
      <c r="E187" s="26">
        <v>-1014904112</v>
      </c>
      <c r="F187" s="5"/>
      <c r="G187" s="5">
        <v>-1014904112</v>
      </c>
      <c r="H187" s="5"/>
      <c r="I187" s="25" t="s">
        <v>67</v>
      </c>
      <c r="J187" s="11"/>
    </row>
    <row r="188" spans="2:10" s="1" customFormat="1" x14ac:dyDescent="0.25">
      <c r="B188" s="12"/>
      <c r="C188" s="27" t="s">
        <v>66</v>
      </c>
      <c r="D188" s="2"/>
      <c r="E188" s="26">
        <v>3000000000</v>
      </c>
      <c r="F188" s="5"/>
      <c r="G188" s="5">
        <v>3000000000</v>
      </c>
      <c r="H188" s="5"/>
      <c r="I188" s="25">
        <v>45444</v>
      </c>
      <c r="J188" s="11"/>
    </row>
    <row r="189" spans="2:10" s="1" customFormat="1" x14ac:dyDescent="0.25">
      <c r="B189" s="12"/>
      <c r="C189" s="27" t="s">
        <v>65</v>
      </c>
      <c r="D189" s="2"/>
      <c r="E189" s="26">
        <v>1484958907</v>
      </c>
      <c r="F189" s="5"/>
      <c r="G189" s="5">
        <v>1484958907</v>
      </c>
      <c r="H189" s="5"/>
      <c r="I189" s="25" t="s">
        <v>63</v>
      </c>
      <c r="J189" s="11"/>
    </row>
    <row r="190" spans="2:10" s="1" customFormat="1" x14ac:dyDescent="0.25">
      <c r="B190" s="12"/>
      <c r="C190" s="27" t="s">
        <v>64</v>
      </c>
      <c r="D190" s="2"/>
      <c r="E190" s="26">
        <v>-1484958907</v>
      </c>
      <c r="F190" s="5"/>
      <c r="G190" s="5">
        <v>-1484958907</v>
      </c>
      <c r="H190" s="5"/>
      <c r="I190" s="25" t="s">
        <v>63</v>
      </c>
      <c r="J190" s="11"/>
    </row>
    <row r="191" spans="2:10" s="1" customFormat="1" x14ac:dyDescent="0.25">
      <c r="B191" s="12"/>
      <c r="C191" s="27" t="s">
        <v>62</v>
      </c>
      <c r="D191" s="2"/>
      <c r="E191" s="26">
        <v>3000000000</v>
      </c>
      <c r="F191" s="5"/>
      <c r="G191" s="5">
        <v>3000000000</v>
      </c>
      <c r="H191" s="5"/>
      <c r="I191" s="25">
        <v>45839</v>
      </c>
      <c r="J191" s="11"/>
    </row>
    <row r="192" spans="2:10" s="1" customFormat="1" x14ac:dyDescent="0.25">
      <c r="B192" s="12"/>
      <c r="C192" s="27" t="s">
        <v>61</v>
      </c>
      <c r="D192" s="2"/>
      <c r="E192" s="26">
        <v>2086767126</v>
      </c>
      <c r="F192" s="5"/>
      <c r="G192" s="5">
        <v>2086767126</v>
      </c>
      <c r="H192" s="5"/>
      <c r="I192" s="25" t="s">
        <v>59</v>
      </c>
      <c r="J192" s="11"/>
    </row>
    <row r="193" spans="2:10" s="1" customFormat="1" x14ac:dyDescent="0.25">
      <c r="B193" s="12"/>
      <c r="C193" s="27" t="s">
        <v>60</v>
      </c>
      <c r="D193" s="2"/>
      <c r="E193" s="26">
        <v>-2086767126</v>
      </c>
      <c r="F193" s="5"/>
      <c r="G193" s="5">
        <v>-2086767126</v>
      </c>
      <c r="H193" s="5"/>
      <c r="I193" s="25" t="s">
        <v>59</v>
      </c>
      <c r="J193" s="11"/>
    </row>
    <row r="194" spans="2:10" s="1" customFormat="1" x14ac:dyDescent="0.25">
      <c r="B194" s="12"/>
      <c r="C194" s="27" t="s">
        <v>58</v>
      </c>
      <c r="D194" s="2"/>
      <c r="E194" s="26">
        <v>-746555668</v>
      </c>
      <c r="F194" s="5"/>
      <c r="G194" s="5">
        <v>-746555668</v>
      </c>
      <c r="H194" s="5"/>
      <c r="I194" s="3" t="s">
        <v>57</v>
      </c>
      <c r="J194" s="11"/>
    </row>
    <row r="195" spans="2:10" s="1" customFormat="1" x14ac:dyDescent="0.25">
      <c r="B195" s="12"/>
      <c r="C195" s="27" t="s">
        <v>56</v>
      </c>
      <c r="D195" s="2"/>
      <c r="E195" s="26">
        <v>3000000000</v>
      </c>
      <c r="F195" s="5"/>
      <c r="G195" s="5">
        <v>3000000000</v>
      </c>
      <c r="H195" s="5"/>
      <c r="I195" s="25">
        <v>45231</v>
      </c>
      <c r="J195" s="11"/>
    </row>
    <row r="196" spans="2:10" s="1" customFormat="1" x14ac:dyDescent="0.25">
      <c r="B196" s="12"/>
      <c r="C196" s="27" t="s">
        <v>55</v>
      </c>
      <c r="D196" s="2"/>
      <c r="E196" s="26">
        <v>994191784</v>
      </c>
      <c r="F196" s="5"/>
      <c r="G196" s="5">
        <v>994191784</v>
      </c>
      <c r="H196" s="5"/>
      <c r="I196" s="25" t="s">
        <v>53</v>
      </c>
      <c r="J196" s="11"/>
    </row>
    <row r="197" spans="2:10" s="1" customFormat="1" x14ac:dyDescent="0.25">
      <c r="B197" s="12"/>
      <c r="C197" s="27" t="s">
        <v>54</v>
      </c>
      <c r="D197" s="2"/>
      <c r="E197" s="26">
        <v>-994191784</v>
      </c>
      <c r="F197" s="5"/>
      <c r="G197" s="5">
        <v>-994191784</v>
      </c>
      <c r="H197" s="5"/>
      <c r="I197" s="25" t="s">
        <v>53</v>
      </c>
      <c r="J197" s="11"/>
    </row>
    <row r="198" spans="2:10" s="1" customFormat="1" x14ac:dyDescent="0.25">
      <c r="B198" s="12"/>
      <c r="C198" s="27" t="s">
        <v>52</v>
      </c>
      <c r="D198" s="2"/>
      <c r="E198" s="26">
        <v>3000000000</v>
      </c>
      <c r="F198" s="5"/>
      <c r="G198" s="5">
        <v>3000000000</v>
      </c>
      <c r="H198" s="5"/>
      <c r="I198" s="25" t="s">
        <v>51</v>
      </c>
      <c r="J198" s="11"/>
    </row>
    <row r="199" spans="2:10" s="1" customFormat="1" x14ac:dyDescent="0.25">
      <c r="B199" s="12"/>
      <c r="C199" s="27" t="s">
        <v>50</v>
      </c>
      <c r="D199" s="2"/>
      <c r="E199" s="26">
        <v>1371575347</v>
      </c>
      <c r="F199" s="5"/>
      <c r="G199" s="5">
        <v>1371575347</v>
      </c>
      <c r="H199" s="5"/>
      <c r="I199" s="25" t="s">
        <v>48</v>
      </c>
      <c r="J199" s="11"/>
    </row>
    <row r="200" spans="2:10" s="1" customFormat="1" x14ac:dyDescent="0.25">
      <c r="B200" s="12"/>
      <c r="C200" s="27" t="s">
        <v>49</v>
      </c>
      <c r="D200" s="2"/>
      <c r="E200" s="26">
        <v>-1371575347</v>
      </c>
      <c r="F200" s="5"/>
      <c r="G200" s="5">
        <v>-1371575347</v>
      </c>
      <c r="H200" s="5"/>
      <c r="I200" s="25" t="s">
        <v>48</v>
      </c>
      <c r="J200" s="11"/>
    </row>
    <row r="201" spans="2:10" s="1" customFormat="1" x14ac:dyDescent="0.25">
      <c r="B201" s="12"/>
      <c r="C201" s="27" t="s">
        <v>47</v>
      </c>
      <c r="D201" s="2"/>
      <c r="E201" s="26">
        <v>3000000000</v>
      </c>
      <c r="F201" s="5"/>
      <c r="G201" s="5">
        <v>3000000000</v>
      </c>
      <c r="H201" s="5"/>
      <c r="I201" s="25">
        <v>45962</v>
      </c>
      <c r="J201" s="11"/>
    </row>
    <row r="202" spans="2:10" s="1" customFormat="1" x14ac:dyDescent="0.25">
      <c r="B202" s="12"/>
      <c r="C202" s="27" t="s">
        <v>46</v>
      </c>
      <c r="D202" s="2"/>
      <c r="E202" s="26">
        <v>1859178087</v>
      </c>
      <c r="F202" s="5"/>
      <c r="G202" s="5">
        <v>1859178087</v>
      </c>
      <c r="H202" s="5"/>
      <c r="I202" s="25" t="s">
        <v>44</v>
      </c>
      <c r="J202" s="11"/>
    </row>
    <row r="203" spans="2:10" s="1" customFormat="1" x14ac:dyDescent="0.25">
      <c r="B203" s="12"/>
      <c r="C203" s="27" t="s">
        <v>45</v>
      </c>
      <c r="D203" s="2"/>
      <c r="E203" s="26">
        <v>-1859178087</v>
      </c>
      <c r="F203" s="5"/>
      <c r="G203" s="5">
        <v>-1859178087</v>
      </c>
      <c r="H203" s="5"/>
      <c r="I203" s="25" t="s">
        <v>44</v>
      </c>
      <c r="J203" s="11"/>
    </row>
    <row r="204" spans="2:10" s="1" customFormat="1" x14ac:dyDescent="0.25">
      <c r="B204" s="12"/>
      <c r="C204" s="27" t="s">
        <v>43</v>
      </c>
      <c r="D204" s="2"/>
      <c r="E204" s="26">
        <v>3000000000</v>
      </c>
      <c r="F204" s="5"/>
      <c r="G204" s="5">
        <v>3000000000</v>
      </c>
      <c r="H204" s="5"/>
      <c r="I204" s="25">
        <v>46023</v>
      </c>
      <c r="J204" s="11"/>
    </row>
    <row r="205" spans="2:10" s="1" customFormat="1" x14ac:dyDescent="0.25">
      <c r="B205" s="12"/>
      <c r="C205" s="27" t="s">
        <v>42</v>
      </c>
      <c r="D205" s="2"/>
      <c r="E205" s="26">
        <v>2019452060</v>
      </c>
      <c r="F205" s="5"/>
      <c r="G205" s="5">
        <v>2019452060</v>
      </c>
      <c r="H205" s="5"/>
      <c r="I205" s="25" t="s">
        <v>40</v>
      </c>
      <c r="J205" s="11"/>
    </row>
    <row r="206" spans="2:10" s="1" customFormat="1" x14ac:dyDescent="0.25">
      <c r="B206" s="12"/>
      <c r="C206" s="27" t="s">
        <v>41</v>
      </c>
      <c r="D206" s="2"/>
      <c r="E206" s="26">
        <v>-2019452060</v>
      </c>
      <c r="F206" s="5"/>
      <c r="G206" s="5">
        <v>-2019452060</v>
      </c>
      <c r="H206" s="5"/>
      <c r="I206" s="25" t="s">
        <v>40</v>
      </c>
      <c r="J206" s="11"/>
    </row>
    <row r="207" spans="2:10" s="1" customFormat="1" x14ac:dyDescent="0.25">
      <c r="B207" s="12"/>
      <c r="C207" s="27" t="s">
        <v>39</v>
      </c>
      <c r="D207" s="2"/>
      <c r="E207" s="26">
        <v>2000000000</v>
      </c>
      <c r="F207" s="5"/>
      <c r="G207" s="5">
        <v>2000000000</v>
      </c>
      <c r="H207" s="5"/>
      <c r="I207" s="25">
        <v>44501</v>
      </c>
      <c r="J207" s="11"/>
    </row>
    <row r="208" spans="2:10" s="1" customFormat="1" x14ac:dyDescent="0.25">
      <c r="B208" s="12"/>
      <c r="C208" s="27" t="s">
        <v>38</v>
      </c>
      <c r="D208" s="2"/>
      <c r="E208" s="26">
        <v>147671233</v>
      </c>
      <c r="F208" s="5"/>
      <c r="G208" s="5">
        <v>147671233</v>
      </c>
      <c r="H208" s="5"/>
      <c r="I208" s="25" t="s">
        <v>36</v>
      </c>
      <c r="J208" s="11"/>
    </row>
    <row r="209" spans="2:10" s="1" customFormat="1" x14ac:dyDescent="0.25">
      <c r="B209" s="12"/>
      <c r="C209" s="27" t="s">
        <v>37</v>
      </c>
      <c r="D209" s="2"/>
      <c r="E209" s="26">
        <v>-147671233</v>
      </c>
      <c r="F209" s="5"/>
      <c r="G209" s="5">
        <v>-147671233</v>
      </c>
      <c r="H209" s="5"/>
      <c r="I209" s="25" t="s">
        <v>36</v>
      </c>
      <c r="J209" s="11"/>
    </row>
    <row r="210" spans="2:10" s="1" customFormat="1" x14ac:dyDescent="0.25">
      <c r="B210" s="12"/>
      <c r="C210" s="27" t="s">
        <v>35</v>
      </c>
      <c r="D210" s="2"/>
      <c r="E210" s="26">
        <v>3000000000</v>
      </c>
      <c r="F210" s="5"/>
      <c r="G210" s="5">
        <v>3000000000</v>
      </c>
      <c r="H210" s="5"/>
      <c r="I210" s="25">
        <v>46054</v>
      </c>
      <c r="J210" s="11"/>
    </row>
    <row r="211" spans="2:10" s="1" customFormat="1" x14ac:dyDescent="0.25">
      <c r="B211" s="12"/>
      <c r="C211" s="27" t="s">
        <v>34</v>
      </c>
      <c r="D211" s="2"/>
      <c r="E211" s="26">
        <v>1913671238</v>
      </c>
      <c r="F211" s="5"/>
      <c r="G211" s="5">
        <v>1913671238</v>
      </c>
      <c r="H211" s="5"/>
      <c r="I211" s="25" t="s">
        <v>32</v>
      </c>
      <c r="J211" s="11"/>
    </row>
    <row r="212" spans="2:10" s="1" customFormat="1" x14ac:dyDescent="0.25">
      <c r="B212" s="12"/>
      <c r="C212" s="27" t="s">
        <v>33</v>
      </c>
      <c r="D212" s="2"/>
      <c r="E212" s="26">
        <v>-1913671238</v>
      </c>
      <c r="F212" s="5"/>
      <c r="G212" s="5">
        <v>-1913671238</v>
      </c>
      <c r="H212" s="5"/>
      <c r="I212" s="25" t="s">
        <v>32</v>
      </c>
      <c r="J212" s="11"/>
    </row>
    <row r="213" spans="2:10" s="1" customFormat="1" x14ac:dyDescent="0.25">
      <c r="B213" s="12"/>
      <c r="C213" s="27" t="s">
        <v>31</v>
      </c>
      <c r="D213" s="2"/>
      <c r="E213" s="26">
        <v>3000000000</v>
      </c>
      <c r="F213" s="5"/>
      <c r="G213" s="5">
        <v>3000000000</v>
      </c>
      <c r="H213" s="5"/>
      <c r="I213" s="25">
        <v>46113</v>
      </c>
      <c r="J213" s="11"/>
    </row>
    <row r="214" spans="2:10" s="1" customFormat="1" x14ac:dyDescent="0.25">
      <c r="B214" s="12"/>
      <c r="C214" s="27" t="s">
        <v>30</v>
      </c>
      <c r="D214" s="2"/>
      <c r="E214" s="26">
        <v>1953205484</v>
      </c>
      <c r="F214" s="5"/>
      <c r="G214" s="5">
        <v>1953205484</v>
      </c>
      <c r="H214" s="5"/>
      <c r="I214" s="25" t="s">
        <v>28</v>
      </c>
      <c r="J214" s="11"/>
    </row>
    <row r="215" spans="2:10" s="1" customFormat="1" x14ac:dyDescent="0.25">
      <c r="B215" s="12"/>
      <c r="C215" s="27" t="s">
        <v>29</v>
      </c>
      <c r="D215" s="2"/>
      <c r="E215" s="26">
        <v>-1953205484</v>
      </c>
      <c r="F215" s="5"/>
      <c r="G215" s="5">
        <v>-1953205484</v>
      </c>
      <c r="H215" s="5"/>
      <c r="I215" s="25" t="s">
        <v>28</v>
      </c>
      <c r="J215" s="11"/>
    </row>
    <row r="216" spans="2:10" s="1" customFormat="1" x14ac:dyDescent="0.25">
      <c r="B216" s="12"/>
      <c r="C216" s="27" t="s">
        <v>27</v>
      </c>
      <c r="D216" s="2"/>
      <c r="E216" s="26">
        <v>2000000000</v>
      </c>
      <c r="F216" s="5"/>
      <c r="G216" s="5">
        <v>2000000000</v>
      </c>
      <c r="H216" s="5"/>
      <c r="I216" s="25">
        <v>44713</v>
      </c>
      <c r="J216" s="11"/>
    </row>
    <row r="217" spans="2:10" s="1" customFormat="1" x14ac:dyDescent="0.25">
      <c r="B217" s="12"/>
      <c r="C217" s="27" t="s">
        <v>26</v>
      </c>
      <c r="D217" s="2"/>
      <c r="E217" s="26">
        <v>289863015</v>
      </c>
      <c r="F217" s="5"/>
      <c r="G217" s="5">
        <v>289863015</v>
      </c>
      <c r="H217" s="5"/>
      <c r="I217" s="25" t="s">
        <v>24</v>
      </c>
      <c r="J217" s="11"/>
    </row>
    <row r="218" spans="2:10" s="1" customFormat="1" x14ac:dyDescent="0.25">
      <c r="B218" s="12"/>
      <c r="C218" s="27" t="s">
        <v>25</v>
      </c>
      <c r="D218" s="2"/>
      <c r="E218" s="26">
        <v>-289863015</v>
      </c>
      <c r="F218" s="5"/>
      <c r="G218" s="5">
        <v>-289863015</v>
      </c>
      <c r="H218" s="5"/>
      <c r="I218" s="25" t="s">
        <v>24</v>
      </c>
      <c r="J218" s="11"/>
    </row>
    <row r="219" spans="2:10" s="1" customFormat="1" x14ac:dyDescent="0.25">
      <c r="B219" s="12"/>
      <c r="C219" s="27" t="s">
        <v>23</v>
      </c>
      <c r="D219" s="2"/>
      <c r="E219" s="26">
        <v>2000000000</v>
      </c>
      <c r="F219" s="5"/>
      <c r="G219" s="5">
        <v>2000000000</v>
      </c>
      <c r="H219" s="5"/>
      <c r="I219" s="25">
        <v>45078</v>
      </c>
      <c r="J219" s="11"/>
    </row>
    <row r="220" spans="2:10" s="1" customFormat="1" x14ac:dyDescent="0.25">
      <c r="B220" s="12"/>
      <c r="C220" s="27" t="s">
        <v>22</v>
      </c>
      <c r="D220" s="2"/>
      <c r="E220" s="26">
        <v>542465751</v>
      </c>
      <c r="F220" s="5"/>
      <c r="G220" s="5">
        <v>542465751</v>
      </c>
      <c r="H220" s="5"/>
      <c r="I220" s="25" t="s">
        <v>20</v>
      </c>
      <c r="J220" s="11"/>
    </row>
    <row r="221" spans="2:10" s="1" customFormat="1" x14ac:dyDescent="0.25">
      <c r="B221" s="12"/>
      <c r="C221" s="27" t="s">
        <v>21</v>
      </c>
      <c r="D221" s="2"/>
      <c r="E221" s="26">
        <v>-542465751</v>
      </c>
      <c r="F221" s="5"/>
      <c r="G221" s="5">
        <v>-542465751</v>
      </c>
      <c r="H221" s="5"/>
      <c r="I221" s="25" t="s">
        <v>20</v>
      </c>
      <c r="J221" s="11"/>
    </row>
    <row r="222" spans="2:10" s="1" customFormat="1" x14ac:dyDescent="0.25">
      <c r="B222" s="12"/>
      <c r="C222" s="27" t="s">
        <v>19</v>
      </c>
      <c r="D222" s="2"/>
      <c r="E222" s="26">
        <v>2000000000</v>
      </c>
      <c r="F222" s="5"/>
      <c r="G222" s="5">
        <v>2000000000</v>
      </c>
      <c r="H222" s="5"/>
      <c r="I222" s="25">
        <v>45505</v>
      </c>
      <c r="J222" s="11"/>
    </row>
    <row r="223" spans="2:10" s="1" customFormat="1" x14ac:dyDescent="0.25">
      <c r="B223" s="12"/>
      <c r="C223" s="27" t="s">
        <v>18</v>
      </c>
      <c r="D223" s="2"/>
      <c r="E223" s="26">
        <v>876027398</v>
      </c>
      <c r="F223" s="5"/>
      <c r="G223" s="5">
        <v>876027398</v>
      </c>
      <c r="H223" s="5"/>
      <c r="I223" s="25" t="s">
        <v>16</v>
      </c>
      <c r="J223" s="11"/>
    </row>
    <row r="224" spans="2:10" s="1" customFormat="1" x14ac:dyDescent="0.25">
      <c r="B224" s="12"/>
      <c r="C224" s="27" t="s">
        <v>17</v>
      </c>
      <c r="D224" s="2"/>
      <c r="E224" s="26">
        <v>-876027398</v>
      </c>
      <c r="F224" s="5"/>
      <c r="G224" s="5">
        <v>-876027398</v>
      </c>
      <c r="H224" s="5"/>
      <c r="I224" s="25" t="s">
        <v>16</v>
      </c>
      <c r="J224" s="11"/>
    </row>
    <row r="225" spans="2:10" s="1" customFormat="1" x14ac:dyDescent="0.25">
      <c r="B225" s="12"/>
      <c r="C225" s="27" t="s">
        <v>14</v>
      </c>
      <c r="D225" s="2"/>
      <c r="E225" s="26">
        <v>2000000000</v>
      </c>
      <c r="F225" s="5"/>
      <c r="G225" s="5">
        <v>2000000000</v>
      </c>
      <c r="H225" s="5"/>
      <c r="I225" s="24">
        <v>45870</v>
      </c>
      <c r="J225" s="11"/>
    </row>
    <row r="226" spans="2:10" s="1" customFormat="1" x14ac:dyDescent="0.25">
      <c r="B226" s="12"/>
      <c r="C226" s="27" t="s">
        <v>13</v>
      </c>
      <c r="D226" s="2"/>
      <c r="E226" s="26">
        <v>1171068496</v>
      </c>
      <c r="F226" s="5"/>
      <c r="G226" s="5">
        <v>1171068496</v>
      </c>
      <c r="H226" s="5"/>
      <c r="I226" s="24" t="s">
        <v>15</v>
      </c>
      <c r="J226" s="11"/>
    </row>
    <row r="227" spans="2:10" s="1" customFormat="1" x14ac:dyDescent="0.25">
      <c r="B227" s="12"/>
      <c r="C227" s="27" t="s">
        <v>12</v>
      </c>
      <c r="D227" s="2"/>
      <c r="E227" s="26">
        <v>-1171068496</v>
      </c>
      <c r="F227" s="5"/>
      <c r="G227" s="5">
        <v>-1171068496</v>
      </c>
      <c r="H227" s="5"/>
      <c r="I227" s="24" t="s">
        <v>15</v>
      </c>
      <c r="J227" s="11"/>
    </row>
    <row r="228" spans="2:10" s="1" customFormat="1" x14ac:dyDescent="0.25">
      <c r="B228" s="12"/>
      <c r="C228" s="27" t="s">
        <v>11</v>
      </c>
      <c r="D228" s="2"/>
      <c r="E228" s="26">
        <v>2000000000</v>
      </c>
      <c r="F228" s="5"/>
      <c r="G228" s="5">
        <v>2000000000</v>
      </c>
      <c r="H228" s="5"/>
      <c r="I228" s="25">
        <v>46235</v>
      </c>
      <c r="J228" s="11"/>
    </row>
    <row r="229" spans="2:10" s="1" customFormat="1" x14ac:dyDescent="0.25">
      <c r="B229" s="12"/>
      <c r="C229" s="27" t="s">
        <v>10</v>
      </c>
      <c r="D229" s="2"/>
      <c r="E229" s="26">
        <v>1486109584</v>
      </c>
      <c r="F229" s="5"/>
      <c r="G229" s="5">
        <v>1486109584</v>
      </c>
      <c r="H229" s="5"/>
      <c r="I229" s="25" t="s">
        <v>220</v>
      </c>
      <c r="J229" s="11"/>
    </row>
    <row r="230" spans="2:10" s="1" customFormat="1" x14ac:dyDescent="0.25">
      <c r="B230" s="12"/>
      <c r="C230" s="27" t="s">
        <v>9</v>
      </c>
      <c r="D230" s="2"/>
      <c r="E230" s="26">
        <v>-1486109584</v>
      </c>
      <c r="F230" s="5"/>
      <c r="G230" s="5">
        <v>-1486109584</v>
      </c>
      <c r="H230" s="5"/>
      <c r="I230" s="25" t="s">
        <v>220</v>
      </c>
      <c r="J230" s="11"/>
    </row>
    <row r="231" spans="2:10" s="1" customFormat="1" ht="15.75" thickBot="1" x14ac:dyDescent="0.3">
      <c r="B231" s="12"/>
      <c r="C231" s="23" t="s">
        <v>5</v>
      </c>
      <c r="D231" s="14"/>
      <c r="E231" s="15">
        <f>SUM(E149:E230)</f>
        <v>74253444332</v>
      </c>
      <c r="F231" s="5"/>
      <c r="G231" s="15">
        <f>SUM(G149:G230)</f>
        <v>74253444332</v>
      </c>
      <c r="H231" s="14"/>
      <c r="I231" s="21"/>
      <c r="J231" s="11"/>
    </row>
    <row r="232" spans="2:10" s="1" customFormat="1" ht="15.75" thickTop="1" x14ac:dyDescent="0.25">
      <c r="B232" s="12"/>
      <c r="C232" s="17" t="s">
        <v>8</v>
      </c>
      <c r="D232" s="2"/>
      <c r="E232" s="2"/>
      <c r="F232" s="5"/>
      <c r="G232" s="2"/>
      <c r="H232" s="2"/>
      <c r="I232" s="3"/>
      <c r="J232" s="11"/>
    </row>
    <row r="233" spans="2:10" s="1" customFormat="1" x14ac:dyDescent="0.25">
      <c r="B233" s="12"/>
      <c r="C233" s="2"/>
      <c r="D233" s="2"/>
      <c r="E233" s="5"/>
      <c r="F233" s="5"/>
      <c r="G233" s="5"/>
      <c r="H233" s="5"/>
      <c r="I233" s="24"/>
      <c r="J233" s="11"/>
    </row>
    <row r="234" spans="2:10" s="1" customFormat="1" x14ac:dyDescent="0.25">
      <c r="B234" s="12"/>
      <c r="C234" s="2" t="s">
        <v>7</v>
      </c>
      <c r="D234" s="2"/>
      <c r="E234" s="5">
        <v>945411495</v>
      </c>
      <c r="F234" s="5"/>
      <c r="G234" s="5">
        <f>+E234</f>
        <v>945411495</v>
      </c>
      <c r="H234" s="5"/>
      <c r="I234" s="24" t="s">
        <v>6</v>
      </c>
      <c r="J234" s="11"/>
    </row>
    <row r="235" spans="2:10" s="1" customFormat="1" ht="15.75" thickBot="1" x14ac:dyDescent="0.3">
      <c r="B235" s="12"/>
      <c r="C235" s="23" t="s">
        <v>5</v>
      </c>
      <c r="D235" s="14"/>
      <c r="E235" s="15">
        <f>SUM(E233:E234)</f>
        <v>945411495</v>
      </c>
      <c r="F235" s="14"/>
      <c r="G235" s="15">
        <f>SUM(G233:G234)</f>
        <v>945411495</v>
      </c>
      <c r="H235" s="14"/>
      <c r="I235" s="21"/>
      <c r="J235" s="11"/>
    </row>
    <row r="236" spans="2:10" s="1" customFormat="1" ht="15.75" thickTop="1" x14ac:dyDescent="0.25">
      <c r="B236" s="12"/>
      <c r="C236" s="23"/>
      <c r="D236" s="14"/>
      <c r="E236" s="22"/>
      <c r="F236" s="22"/>
      <c r="G236" s="22"/>
      <c r="H236" s="14"/>
      <c r="I236" s="21"/>
      <c r="J236" s="11"/>
    </row>
    <row r="237" spans="2:10" s="1" customFormat="1" x14ac:dyDescent="0.25">
      <c r="B237" s="12"/>
      <c r="C237" s="2"/>
      <c r="D237" s="2"/>
      <c r="E237" s="5"/>
      <c r="F237" s="5"/>
      <c r="G237" s="5"/>
      <c r="H237" s="5"/>
      <c r="I237" s="4"/>
      <c r="J237" s="11"/>
    </row>
    <row r="238" spans="2:10" s="1" customFormat="1" ht="15.75" thickBot="1" x14ac:dyDescent="0.3">
      <c r="B238" s="12"/>
      <c r="C238" s="20" t="s">
        <v>2</v>
      </c>
      <c r="D238" s="20"/>
      <c r="E238" s="19">
        <f>+E231+E145+E234</f>
        <v>82268405010</v>
      </c>
      <c r="F238" s="19"/>
      <c r="G238" s="19">
        <f>+G231+G145+G234</f>
        <v>82268405010</v>
      </c>
      <c r="H238" s="19"/>
      <c r="I238" s="18"/>
      <c r="J238" s="11"/>
    </row>
    <row r="239" spans="2:10" s="1" customFormat="1" ht="15.75" thickTop="1" x14ac:dyDescent="0.25">
      <c r="B239" s="12"/>
      <c r="C239" s="2"/>
      <c r="D239" s="2"/>
      <c r="E239" s="13"/>
      <c r="F239" s="5"/>
      <c r="G239" s="5"/>
      <c r="H239" s="5"/>
      <c r="I239" s="4"/>
      <c r="J239" s="11"/>
    </row>
    <row r="240" spans="2:10" s="1" customFormat="1" x14ac:dyDescent="0.25">
      <c r="B240" s="12"/>
      <c r="C240" s="17" t="s">
        <v>4</v>
      </c>
      <c r="D240" s="2"/>
      <c r="E240" s="5"/>
      <c r="F240" s="5"/>
      <c r="G240" s="5"/>
      <c r="H240" s="5"/>
      <c r="I240" s="4"/>
      <c r="J240" s="11"/>
    </row>
    <row r="241" spans="2:10" s="1" customFormat="1" ht="18" customHeight="1" x14ac:dyDescent="0.25">
      <c r="B241" s="12"/>
      <c r="C241" s="2" t="s">
        <v>3</v>
      </c>
      <c r="D241" s="2"/>
      <c r="E241" s="5">
        <f>+E131</f>
        <v>26825454959</v>
      </c>
      <c r="F241" s="5"/>
      <c r="G241" s="5"/>
      <c r="H241" s="5"/>
      <c r="I241" s="4"/>
      <c r="J241" s="11"/>
    </row>
    <row r="242" spans="2:10" s="1" customFormat="1" ht="18" customHeight="1" x14ac:dyDescent="0.25">
      <c r="B242" s="12"/>
      <c r="C242" s="2" t="s">
        <v>2</v>
      </c>
      <c r="D242" s="2"/>
      <c r="E242" s="5">
        <f>+E238</f>
        <v>82268405010</v>
      </c>
      <c r="F242" s="5"/>
      <c r="G242" s="5"/>
      <c r="H242" s="5"/>
      <c r="I242" s="4"/>
      <c r="J242" s="11"/>
    </row>
    <row r="243" spans="2:10" s="1" customFormat="1" ht="18" customHeight="1" thickBot="1" x14ac:dyDescent="0.3">
      <c r="B243" s="12"/>
      <c r="C243" s="16" t="s">
        <v>1</v>
      </c>
      <c r="D243" s="16"/>
      <c r="E243" s="15">
        <f>SUM(E241:E242)</f>
        <v>109093859969</v>
      </c>
      <c r="F243" s="5"/>
      <c r="G243" s="5"/>
      <c r="H243" s="5"/>
      <c r="I243" s="4"/>
      <c r="J243" s="11"/>
    </row>
    <row r="244" spans="2:10" s="1" customFormat="1" ht="15.75" thickTop="1" x14ac:dyDescent="0.25">
      <c r="B244" s="12"/>
      <c r="C244" s="14"/>
      <c r="D244" s="14"/>
      <c r="E244" s="13"/>
      <c r="F244" s="2"/>
      <c r="G244" s="5"/>
      <c r="H244" s="5"/>
      <c r="I244" s="4"/>
      <c r="J244" s="11"/>
    </row>
    <row r="245" spans="2:10" s="1" customFormat="1" ht="33.75" customHeight="1" x14ac:dyDescent="0.25">
      <c r="B245" s="12"/>
      <c r="C245" s="66" t="s">
        <v>0</v>
      </c>
      <c r="D245" s="66"/>
      <c r="E245" s="66"/>
      <c r="F245" s="66"/>
      <c r="G245" s="66"/>
      <c r="H245" s="66"/>
      <c r="I245" s="66"/>
      <c r="J245" s="11"/>
    </row>
    <row r="246" spans="2:10" s="1" customFormat="1" ht="31.5" customHeight="1" x14ac:dyDescent="0.25">
      <c r="B246" s="10"/>
      <c r="C246" s="9"/>
      <c r="D246" s="9"/>
      <c r="E246" s="8"/>
      <c r="F246" s="8"/>
      <c r="G246" s="8"/>
      <c r="H246" s="8"/>
      <c r="I246" s="7"/>
      <c r="J246" s="6"/>
    </row>
    <row r="247" spans="2:10" s="1" customFormat="1" x14ac:dyDescent="0.25">
      <c r="B247" s="2"/>
      <c r="C247" s="2"/>
      <c r="D247" s="2"/>
      <c r="E247" s="5"/>
      <c r="F247" s="5"/>
      <c r="G247" s="5"/>
      <c r="H247" s="5"/>
      <c r="I247" s="4"/>
      <c r="J247" s="2"/>
    </row>
    <row r="248" spans="2:10" s="2" customFormat="1" ht="12.75" x14ac:dyDescent="0.2">
      <c r="E248" s="5"/>
      <c r="F248" s="5"/>
      <c r="G248" s="5"/>
      <c r="H248" s="5"/>
      <c r="I248" s="4"/>
    </row>
    <row r="249" spans="2:10" s="2" customFormat="1" ht="12.75" x14ac:dyDescent="0.2">
      <c r="E249" s="5"/>
      <c r="F249" s="5"/>
      <c r="G249" s="5"/>
      <c r="H249" s="5"/>
      <c r="I249" s="4"/>
    </row>
    <row r="250" spans="2:10" s="2" customFormat="1" ht="12.75" x14ac:dyDescent="0.2">
      <c r="E250" s="5"/>
      <c r="F250" s="5"/>
      <c r="G250" s="5"/>
      <c r="H250" s="5"/>
      <c r="I250" s="4"/>
    </row>
    <row r="251" spans="2:10" s="2" customFormat="1" ht="12.75" x14ac:dyDescent="0.2">
      <c r="E251" s="5"/>
      <c r="F251" s="5"/>
      <c r="G251" s="5"/>
      <c r="H251" s="5"/>
      <c r="I251" s="4"/>
    </row>
    <row r="252" spans="2:10" s="2" customFormat="1" ht="12.75" x14ac:dyDescent="0.2">
      <c r="E252" s="5"/>
      <c r="F252" s="5"/>
      <c r="G252" s="5"/>
      <c r="H252" s="5"/>
      <c r="I252" s="4"/>
    </row>
    <row r="253" spans="2:10" s="2" customFormat="1" ht="12.75" x14ac:dyDescent="0.2">
      <c r="E253" s="5"/>
      <c r="F253" s="5"/>
      <c r="G253" s="5"/>
      <c r="H253" s="5"/>
      <c r="I253" s="4"/>
    </row>
    <row r="254" spans="2:10" s="2" customFormat="1" ht="12.75" x14ac:dyDescent="0.2">
      <c r="E254" s="5"/>
      <c r="F254" s="5"/>
      <c r="G254" s="5"/>
      <c r="H254" s="5"/>
      <c r="I254" s="4"/>
    </row>
    <row r="255" spans="2:10" s="2" customFormat="1" ht="12.75" x14ac:dyDescent="0.2">
      <c r="E255" s="5"/>
      <c r="F255" s="5"/>
      <c r="G255" s="5"/>
      <c r="H255" s="5"/>
      <c r="I255" s="4"/>
    </row>
    <row r="256" spans="2:10" s="2" customFormat="1" ht="12.75" x14ac:dyDescent="0.2">
      <c r="E256" s="5"/>
      <c r="F256" s="5"/>
      <c r="G256" s="5"/>
      <c r="H256" s="5"/>
      <c r="I256" s="4"/>
    </row>
    <row r="257" spans="5:9" s="2" customFormat="1" ht="12.75" x14ac:dyDescent="0.2">
      <c r="E257" s="5"/>
      <c r="F257" s="5"/>
      <c r="G257" s="5"/>
      <c r="H257" s="5"/>
      <c r="I257" s="4"/>
    </row>
    <row r="258" spans="5:9" s="2" customFormat="1" ht="12.75" x14ac:dyDescent="0.2">
      <c r="E258" s="5"/>
      <c r="F258" s="5"/>
      <c r="G258" s="5"/>
      <c r="H258" s="5"/>
      <c r="I258" s="4"/>
    </row>
    <row r="259" spans="5:9" s="2" customFormat="1" ht="12.75" x14ac:dyDescent="0.2">
      <c r="E259" s="5"/>
      <c r="F259" s="5"/>
      <c r="G259" s="5"/>
      <c r="H259" s="5"/>
      <c r="I259" s="4"/>
    </row>
    <row r="260" spans="5:9" s="2" customFormat="1" ht="12.75" x14ac:dyDescent="0.2">
      <c r="E260" s="5"/>
      <c r="F260" s="5"/>
      <c r="G260" s="5"/>
      <c r="H260" s="5"/>
      <c r="I260" s="4"/>
    </row>
    <row r="261" spans="5:9" s="2" customFormat="1" ht="12.75" x14ac:dyDescent="0.2">
      <c r="E261" s="5"/>
      <c r="F261" s="5"/>
      <c r="G261" s="5"/>
      <c r="H261" s="5"/>
      <c r="I261" s="4"/>
    </row>
    <row r="262" spans="5:9" s="2" customFormat="1" ht="12.75" x14ac:dyDescent="0.2">
      <c r="E262" s="5"/>
      <c r="F262" s="5"/>
      <c r="G262" s="5"/>
      <c r="H262" s="5"/>
      <c r="I262" s="4"/>
    </row>
    <row r="263" spans="5:9" s="2" customFormat="1" ht="12.75" x14ac:dyDescent="0.2">
      <c r="E263" s="5"/>
      <c r="F263" s="5"/>
      <c r="G263" s="5"/>
      <c r="H263" s="5"/>
      <c r="I263" s="4"/>
    </row>
    <row r="264" spans="5:9" s="2" customFormat="1" ht="12.75" x14ac:dyDescent="0.2">
      <c r="E264" s="5"/>
      <c r="F264" s="5"/>
      <c r="G264" s="5"/>
      <c r="H264" s="5"/>
      <c r="I264" s="4"/>
    </row>
    <row r="265" spans="5:9" s="2" customFormat="1" ht="12.75" x14ac:dyDescent="0.2">
      <c r="E265" s="5"/>
      <c r="F265" s="5"/>
      <c r="G265" s="5"/>
      <c r="H265" s="5"/>
      <c r="I265" s="4"/>
    </row>
    <row r="266" spans="5:9" s="2" customFormat="1" ht="12.75" x14ac:dyDescent="0.2">
      <c r="E266" s="5"/>
      <c r="F266" s="5"/>
      <c r="G266" s="5"/>
      <c r="H266" s="5"/>
      <c r="I266" s="4"/>
    </row>
    <row r="267" spans="5:9" s="2" customFormat="1" ht="12.75" x14ac:dyDescent="0.2">
      <c r="E267" s="5"/>
      <c r="F267" s="5"/>
      <c r="G267" s="5"/>
      <c r="H267" s="5"/>
      <c r="I267" s="4"/>
    </row>
    <row r="268" spans="5:9" s="2" customFormat="1" ht="12.75" x14ac:dyDescent="0.2">
      <c r="E268" s="5"/>
      <c r="F268" s="5"/>
      <c r="G268" s="5"/>
      <c r="H268" s="5"/>
      <c r="I268" s="4"/>
    </row>
    <row r="269" spans="5:9" s="2" customFormat="1" ht="12.75" x14ac:dyDescent="0.2">
      <c r="E269" s="5"/>
      <c r="F269" s="5"/>
      <c r="G269" s="5"/>
      <c r="H269" s="5"/>
      <c r="I269" s="4"/>
    </row>
    <row r="270" spans="5:9" s="2" customFormat="1" ht="12.75" x14ac:dyDescent="0.2">
      <c r="E270" s="5"/>
      <c r="F270" s="5"/>
      <c r="G270" s="5"/>
      <c r="H270" s="5"/>
      <c r="I270" s="4"/>
    </row>
    <row r="271" spans="5:9" s="2" customFormat="1" ht="12.75" x14ac:dyDescent="0.2">
      <c r="E271" s="5"/>
      <c r="F271" s="5"/>
      <c r="G271" s="5"/>
      <c r="H271" s="5"/>
      <c r="I271" s="4"/>
    </row>
    <row r="272" spans="5:9" s="2" customFormat="1" ht="12.75" x14ac:dyDescent="0.2">
      <c r="E272" s="5"/>
      <c r="F272" s="5"/>
      <c r="G272" s="5"/>
      <c r="H272" s="5"/>
      <c r="I272" s="4"/>
    </row>
    <row r="273" spans="5:9" s="2" customFormat="1" ht="12.75" x14ac:dyDescent="0.2">
      <c r="E273" s="5"/>
      <c r="F273" s="5"/>
      <c r="G273" s="5"/>
      <c r="H273" s="5"/>
      <c r="I273" s="4"/>
    </row>
    <row r="274" spans="5:9" s="2" customFormat="1" ht="12.75" x14ac:dyDescent="0.2">
      <c r="E274" s="5"/>
      <c r="F274" s="5"/>
      <c r="G274" s="5"/>
      <c r="H274" s="5"/>
      <c r="I274" s="4"/>
    </row>
    <row r="275" spans="5:9" s="2" customFormat="1" ht="12.75" x14ac:dyDescent="0.2">
      <c r="E275" s="5"/>
      <c r="F275" s="5"/>
      <c r="G275" s="5"/>
      <c r="H275" s="5"/>
      <c r="I275" s="4"/>
    </row>
    <row r="276" spans="5:9" s="2" customFormat="1" ht="12.75" x14ac:dyDescent="0.2">
      <c r="E276" s="5"/>
      <c r="F276" s="5"/>
      <c r="G276" s="5"/>
      <c r="H276" s="5"/>
      <c r="I276" s="4"/>
    </row>
    <row r="277" spans="5:9" s="2" customFormat="1" ht="12.75" x14ac:dyDescent="0.2">
      <c r="E277" s="5"/>
      <c r="F277" s="5"/>
      <c r="G277" s="5"/>
      <c r="H277" s="5"/>
      <c r="I277" s="4"/>
    </row>
    <row r="278" spans="5:9" s="2" customFormat="1" ht="12.75" x14ac:dyDescent="0.2">
      <c r="E278" s="5"/>
      <c r="F278" s="5"/>
      <c r="G278" s="5"/>
      <c r="H278" s="5"/>
      <c r="I278" s="4"/>
    </row>
    <row r="279" spans="5:9" s="2" customFormat="1" ht="12.75" x14ac:dyDescent="0.2">
      <c r="E279" s="5"/>
      <c r="F279" s="5"/>
      <c r="G279" s="5"/>
      <c r="H279" s="5"/>
      <c r="I279" s="4"/>
    </row>
    <row r="280" spans="5:9" s="2" customFormat="1" ht="12.75" x14ac:dyDescent="0.2">
      <c r="E280" s="5"/>
      <c r="F280" s="5"/>
      <c r="G280" s="5"/>
      <c r="H280" s="5"/>
      <c r="I280" s="4"/>
    </row>
    <row r="281" spans="5:9" s="2" customFormat="1" ht="12.75" x14ac:dyDescent="0.2">
      <c r="E281" s="5"/>
      <c r="F281" s="5"/>
      <c r="G281" s="5"/>
      <c r="H281" s="5"/>
      <c r="I281" s="4"/>
    </row>
    <row r="282" spans="5:9" s="2" customFormat="1" ht="12.75" x14ac:dyDescent="0.2">
      <c r="E282" s="5"/>
      <c r="F282" s="5"/>
      <c r="G282" s="5"/>
      <c r="H282" s="5"/>
      <c r="I282" s="4"/>
    </row>
    <row r="283" spans="5:9" s="2" customFormat="1" ht="12.75" x14ac:dyDescent="0.2">
      <c r="E283" s="5"/>
      <c r="F283" s="5"/>
      <c r="G283" s="5"/>
      <c r="H283" s="5"/>
      <c r="I283" s="4"/>
    </row>
    <row r="284" spans="5:9" s="2" customFormat="1" ht="12.75" x14ac:dyDescent="0.2">
      <c r="E284" s="5"/>
      <c r="F284" s="5"/>
      <c r="G284" s="5"/>
      <c r="H284" s="5"/>
      <c r="I284" s="4"/>
    </row>
    <row r="285" spans="5:9" s="2" customFormat="1" ht="12.75" x14ac:dyDescent="0.2">
      <c r="E285" s="5"/>
      <c r="F285" s="5"/>
      <c r="G285" s="5"/>
      <c r="H285" s="5"/>
      <c r="I285" s="4"/>
    </row>
    <row r="286" spans="5:9" s="2" customFormat="1" ht="12.75" x14ac:dyDescent="0.2">
      <c r="E286" s="5"/>
      <c r="F286" s="5"/>
      <c r="G286" s="5"/>
      <c r="H286" s="5"/>
      <c r="I286" s="4"/>
    </row>
    <row r="287" spans="5:9" s="2" customFormat="1" ht="12.75" x14ac:dyDescent="0.2">
      <c r="E287" s="5"/>
      <c r="F287" s="5"/>
      <c r="G287" s="5"/>
      <c r="H287" s="5"/>
      <c r="I287" s="4"/>
    </row>
    <row r="288" spans="5:9" s="2" customFormat="1" ht="12.75" x14ac:dyDescent="0.2">
      <c r="E288" s="5"/>
      <c r="F288" s="5"/>
      <c r="G288" s="5"/>
      <c r="H288" s="5"/>
      <c r="I288" s="4"/>
    </row>
    <row r="289" spans="5:9" s="2" customFormat="1" ht="12.75" x14ac:dyDescent="0.2">
      <c r="E289" s="5"/>
      <c r="F289" s="5"/>
      <c r="G289" s="5"/>
      <c r="H289" s="5"/>
      <c r="I289" s="4"/>
    </row>
    <row r="290" spans="5:9" s="2" customFormat="1" ht="12.75" x14ac:dyDescent="0.2">
      <c r="E290" s="5"/>
      <c r="F290" s="5"/>
      <c r="G290" s="5"/>
      <c r="H290" s="5"/>
      <c r="I290" s="4"/>
    </row>
    <row r="291" spans="5:9" s="2" customFormat="1" ht="12.75" x14ac:dyDescent="0.2">
      <c r="E291" s="5"/>
      <c r="F291" s="5"/>
      <c r="G291" s="5"/>
      <c r="H291" s="5"/>
      <c r="I291" s="4"/>
    </row>
    <row r="292" spans="5:9" s="2" customFormat="1" ht="12.75" x14ac:dyDescent="0.2">
      <c r="E292" s="5"/>
      <c r="F292" s="5"/>
      <c r="G292" s="5"/>
      <c r="H292" s="5"/>
      <c r="I292" s="4"/>
    </row>
    <row r="293" spans="5:9" s="2" customFormat="1" ht="12.75" x14ac:dyDescent="0.2">
      <c r="E293" s="5"/>
      <c r="F293" s="5"/>
      <c r="G293" s="5"/>
      <c r="H293" s="5"/>
      <c r="I293" s="4"/>
    </row>
    <row r="294" spans="5:9" s="2" customFormat="1" ht="12.75" x14ac:dyDescent="0.2">
      <c r="E294" s="5"/>
      <c r="F294" s="5"/>
      <c r="G294" s="5"/>
      <c r="H294" s="5"/>
      <c r="I294" s="4"/>
    </row>
    <row r="295" spans="5:9" s="2" customFormat="1" ht="12.75" x14ac:dyDescent="0.2">
      <c r="E295" s="5"/>
      <c r="F295" s="5"/>
      <c r="G295" s="5"/>
      <c r="H295" s="5"/>
      <c r="I295" s="4"/>
    </row>
    <row r="296" spans="5:9" s="2" customFormat="1" ht="12.75" x14ac:dyDescent="0.2">
      <c r="E296" s="5"/>
      <c r="F296" s="5"/>
      <c r="G296" s="5"/>
      <c r="H296" s="5"/>
      <c r="I296" s="4"/>
    </row>
    <row r="297" spans="5:9" s="2" customFormat="1" ht="12.75" x14ac:dyDescent="0.2">
      <c r="E297" s="5"/>
      <c r="F297" s="5"/>
      <c r="G297" s="5"/>
      <c r="H297" s="5"/>
      <c r="I297" s="4"/>
    </row>
    <row r="298" spans="5:9" s="2" customFormat="1" ht="12.75" x14ac:dyDescent="0.2">
      <c r="E298" s="5"/>
      <c r="F298" s="5"/>
      <c r="G298" s="5"/>
      <c r="H298" s="5"/>
      <c r="I298" s="4"/>
    </row>
    <row r="299" spans="5:9" s="2" customFormat="1" ht="12.75" x14ac:dyDescent="0.2">
      <c r="E299" s="5"/>
      <c r="F299" s="5"/>
      <c r="G299" s="5"/>
      <c r="H299" s="5"/>
      <c r="I299" s="4"/>
    </row>
    <row r="300" spans="5:9" s="2" customFormat="1" ht="12.75" x14ac:dyDescent="0.2">
      <c r="E300" s="5"/>
      <c r="F300" s="5"/>
      <c r="G300" s="5"/>
      <c r="H300" s="5"/>
      <c r="I300" s="4"/>
    </row>
    <row r="301" spans="5:9" s="2" customFormat="1" ht="12.75" x14ac:dyDescent="0.2">
      <c r="E301" s="5"/>
      <c r="F301" s="5"/>
      <c r="G301" s="5"/>
      <c r="H301" s="5"/>
      <c r="I301" s="4"/>
    </row>
    <row r="302" spans="5:9" s="2" customFormat="1" ht="12.75" x14ac:dyDescent="0.2">
      <c r="E302" s="5"/>
      <c r="F302" s="5"/>
      <c r="G302" s="5"/>
      <c r="H302" s="5"/>
      <c r="I302" s="4"/>
    </row>
    <row r="303" spans="5:9" s="2" customFormat="1" ht="12.75" x14ac:dyDescent="0.2">
      <c r="E303" s="5"/>
      <c r="F303" s="5"/>
      <c r="G303" s="5"/>
      <c r="H303" s="5"/>
      <c r="I303" s="4"/>
    </row>
    <row r="304" spans="5:9" s="2" customFormat="1" ht="12.75" x14ac:dyDescent="0.2">
      <c r="E304" s="5"/>
      <c r="F304" s="5"/>
      <c r="G304" s="5"/>
      <c r="H304" s="5"/>
      <c r="I304" s="4"/>
    </row>
    <row r="305" spans="5:9" s="2" customFormat="1" ht="12.75" x14ac:dyDescent="0.2">
      <c r="E305" s="5"/>
      <c r="F305" s="5"/>
      <c r="G305" s="5"/>
      <c r="H305" s="5"/>
      <c r="I305" s="4"/>
    </row>
    <row r="306" spans="5:9" s="2" customFormat="1" ht="12.75" x14ac:dyDescent="0.2">
      <c r="E306" s="5"/>
      <c r="F306" s="5"/>
      <c r="G306" s="5"/>
      <c r="H306" s="5"/>
      <c r="I306" s="4"/>
    </row>
    <row r="307" spans="5:9" s="2" customFormat="1" ht="12.75" x14ac:dyDescent="0.2">
      <c r="E307" s="5"/>
      <c r="F307" s="5"/>
      <c r="G307" s="5"/>
      <c r="H307" s="5"/>
      <c r="I307" s="4"/>
    </row>
    <row r="308" spans="5:9" s="2" customFormat="1" ht="12.75" x14ac:dyDescent="0.2">
      <c r="E308" s="5"/>
      <c r="F308" s="5"/>
      <c r="G308" s="5"/>
      <c r="H308" s="5"/>
      <c r="I308" s="4"/>
    </row>
    <row r="309" spans="5:9" s="2" customFormat="1" ht="12.75" x14ac:dyDescent="0.2">
      <c r="E309" s="5"/>
      <c r="F309" s="5"/>
      <c r="G309" s="5"/>
      <c r="H309" s="5"/>
      <c r="I309" s="4"/>
    </row>
    <row r="310" spans="5:9" s="2" customFormat="1" ht="12.75" x14ac:dyDescent="0.2">
      <c r="E310" s="5"/>
      <c r="F310" s="5"/>
      <c r="G310" s="5"/>
      <c r="H310" s="5"/>
      <c r="I310" s="4"/>
    </row>
    <row r="311" spans="5:9" s="2" customFormat="1" ht="12.75" x14ac:dyDescent="0.2">
      <c r="E311" s="5"/>
      <c r="F311" s="5"/>
      <c r="G311" s="5"/>
      <c r="H311" s="5"/>
      <c r="I311" s="4"/>
    </row>
    <row r="312" spans="5:9" s="2" customFormat="1" ht="12.75" x14ac:dyDescent="0.2">
      <c r="E312" s="5"/>
      <c r="F312" s="5"/>
      <c r="G312" s="5"/>
      <c r="H312" s="5"/>
      <c r="I312" s="4"/>
    </row>
    <row r="313" spans="5:9" s="2" customFormat="1" ht="12.75" x14ac:dyDescent="0.2">
      <c r="E313" s="5"/>
      <c r="F313" s="5"/>
      <c r="G313" s="5"/>
      <c r="H313" s="5"/>
      <c r="I313" s="4"/>
    </row>
    <row r="314" spans="5:9" s="2" customFormat="1" ht="12.75" x14ac:dyDescent="0.2">
      <c r="E314" s="5"/>
      <c r="F314" s="5"/>
      <c r="G314" s="5"/>
      <c r="H314" s="5"/>
      <c r="I314" s="4"/>
    </row>
    <row r="315" spans="5:9" s="2" customFormat="1" ht="12.75" x14ac:dyDescent="0.2">
      <c r="E315" s="5"/>
      <c r="F315" s="5"/>
      <c r="G315" s="5"/>
      <c r="H315" s="5"/>
      <c r="I315" s="4"/>
    </row>
    <row r="316" spans="5:9" s="2" customFormat="1" ht="12.75" x14ac:dyDescent="0.2">
      <c r="E316" s="5"/>
      <c r="F316" s="5"/>
      <c r="G316" s="5"/>
      <c r="H316" s="5"/>
      <c r="I316" s="4"/>
    </row>
    <row r="317" spans="5:9" s="2" customFormat="1" ht="12.75" x14ac:dyDescent="0.2">
      <c r="E317" s="5"/>
      <c r="F317" s="5"/>
      <c r="G317" s="5"/>
      <c r="H317" s="5"/>
      <c r="I317" s="4"/>
    </row>
    <row r="318" spans="5:9" s="2" customFormat="1" ht="12.75" x14ac:dyDescent="0.2">
      <c r="E318" s="5"/>
      <c r="F318" s="5"/>
      <c r="G318" s="5"/>
      <c r="H318" s="5"/>
      <c r="I318" s="4"/>
    </row>
    <row r="319" spans="5:9" s="2" customFormat="1" ht="12.75" x14ac:dyDescent="0.2">
      <c r="E319" s="5"/>
      <c r="F319" s="5"/>
      <c r="G319" s="5"/>
      <c r="H319" s="5"/>
      <c r="I319" s="4"/>
    </row>
    <row r="320" spans="5:9" s="2" customFormat="1" ht="12.75" x14ac:dyDescent="0.2">
      <c r="E320" s="5"/>
      <c r="F320" s="5"/>
      <c r="G320" s="5"/>
      <c r="H320" s="5"/>
      <c r="I320" s="4"/>
    </row>
    <row r="321" spans="5:9" s="2" customFormat="1" ht="12.75" x14ac:dyDescent="0.2">
      <c r="E321" s="5"/>
      <c r="F321" s="5"/>
      <c r="G321" s="5"/>
      <c r="H321" s="5"/>
      <c r="I321" s="4"/>
    </row>
    <row r="322" spans="5:9" s="2" customFormat="1" ht="12.75" x14ac:dyDescent="0.2">
      <c r="E322" s="5"/>
      <c r="F322" s="5"/>
      <c r="G322" s="5"/>
      <c r="H322" s="5"/>
      <c r="I322" s="4"/>
    </row>
    <row r="323" spans="5:9" s="2" customFormat="1" ht="12.75" x14ac:dyDescent="0.2">
      <c r="E323" s="5"/>
      <c r="F323" s="5"/>
      <c r="G323" s="5"/>
      <c r="H323" s="5"/>
      <c r="I323" s="4"/>
    </row>
    <row r="324" spans="5:9" s="2" customFormat="1" ht="12.75" x14ac:dyDescent="0.2">
      <c r="E324" s="5"/>
      <c r="F324" s="5"/>
      <c r="G324" s="5"/>
      <c r="H324" s="5"/>
      <c r="I324" s="4"/>
    </row>
    <row r="325" spans="5:9" s="2" customFormat="1" ht="12.75" x14ac:dyDescent="0.2">
      <c r="E325" s="5"/>
      <c r="F325" s="5"/>
      <c r="G325" s="5"/>
      <c r="H325" s="5"/>
      <c r="I325" s="4"/>
    </row>
    <row r="326" spans="5:9" s="2" customFormat="1" ht="12.75" x14ac:dyDescent="0.2">
      <c r="E326" s="5"/>
      <c r="F326" s="5"/>
      <c r="G326" s="5"/>
      <c r="H326" s="5"/>
      <c r="I326" s="4"/>
    </row>
    <row r="327" spans="5:9" s="2" customFormat="1" ht="12.75" x14ac:dyDescent="0.2">
      <c r="E327" s="5"/>
      <c r="F327" s="5"/>
      <c r="G327" s="5"/>
      <c r="H327" s="5"/>
      <c r="I327" s="4"/>
    </row>
    <row r="328" spans="5:9" s="2" customFormat="1" ht="12.75" x14ac:dyDescent="0.2">
      <c r="E328" s="5"/>
      <c r="F328" s="5"/>
      <c r="G328" s="5"/>
      <c r="H328" s="5"/>
      <c r="I328" s="4"/>
    </row>
    <row r="329" spans="5:9" s="2" customFormat="1" ht="12.75" x14ac:dyDescent="0.2">
      <c r="E329" s="5"/>
      <c r="F329" s="5"/>
      <c r="G329" s="5"/>
      <c r="H329" s="5"/>
      <c r="I329" s="4"/>
    </row>
    <row r="330" spans="5:9" s="2" customFormat="1" ht="12.75" x14ac:dyDescent="0.2">
      <c r="E330" s="5"/>
      <c r="F330" s="5"/>
      <c r="G330" s="5"/>
      <c r="H330" s="5"/>
      <c r="I330" s="4"/>
    </row>
    <row r="331" spans="5:9" s="2" customFormat="1" ht="12.75" x14ac:dyDescent="0.2">
      <c r="E331" s="5"/>
      <c r="F331" s="5"/>
      <c r="G331" s="5"/>
      <c r="H331" s="5"/>
      <c r="I331" s="4"/>
    </row>
    <row r="332" spans="5:9" s="2" customFormat="1" ht="12.75" x14ac:dyDescent="0.2">
      <c r="E332" s="5"/>
      <c r="F332" s="5"/>
      <c r="G332" s="5"/>
      <c r="H332" s="5"/>
      <c r="I332" s="4"/>
    </row>
    <row r="333" spans="5:9" s="2" customFormat="1" ht="12.75" x14ac:dyDescent="0.2">
      <c r="E333" s="5"/>
      <c r="F333" s="5"/>
      <c r="G333" s="5"/>
      <c r="H333" s="5"/>
      <c r="I333" s="4"/>
    </row>
    <row r="334" spans="5:9" s="2" customFormat="1" ht="12.75" x14ac:dyDescent="0.2">
      <c r="E334" s="5"/>
      <c r="F334" s="5"/>
      <c r="G334" s="5"/>
      <c r="H334" s="5"/>
      <c r="I334" s="4"/>
    </row>
    <row r="335" spans="5:9" s="2" customFormat="1" ht="12.75" x14ac:dyDescent="0.2">
      <c r="E335" s="5"/>
      <c r="F335" s="5"/>
      <c r="G335" s="5"/>
      <c r="H335" s="5"/>
      <c r="I335" s="4"/>
    </row>
    <row r="336" spans="5:9" s="2" customFormat="1" ht="12.75" x14ac:dyDescent="0.2">
      <c r="E336" s="5"/>
      <c r="F336" s="5"/>
      <c r="G336" s="5"/>
      <c r="H336" s="5"/>
      <c r="I336" s="4"/>
    </row>
    <row r="337" spans="5:9" s="2" customFormat="1" ht="12.75" x14ac:dyDescent="0.2">
      <c r="E337" s="5"/>
      <c r="F337" s="5"/>
      <c r="G337" s="5"/>
      <c r="H337" s="5"/>
      <c r="I337" s="4"/>
    </row>
    <row r="338" spans="5:9" s="2" customFormat="1" ht="12.75" x14ac:dyDescent="0.2">
      <c r="E338" s="5"/>
      <c r="F338" s="5"/>
      <c r="G338" s="5"/>
      <c r="H338" s="5"/>
      <c r="I338" s="4"/>
    </row>
    <row r="339" spans="5:9" s="2" customFormat="1" ht="12.75" x14ac:dyDescent="0.2">
      <c r="E339" s="5"/>
      <c r="F339" s="5"/>
      <c r="G339" s="5"/>
      <c r="H339" s="5"/>
      <c r="I339" s="4"/>
    </row>
    <row r="340" spans="5:9" s="2" customFormat="1" ht="12.75" x14ac:dyDescent="0.2">
      <c r="E340" s="5"/>
      <c r="F340" s="5"/>
      <c r="G340" s="5"/>
      <c r="H340" s="5"/>
      <c r="I340" s="4"/>
    </row>
    <row r="341" spans="5:9" s="2" customFormat="1" ht="12.75" x14ac:dyDescent="0.2">
      <c r="E341" s="5"/>
      <c r="F341" s="5"/>
      <c r="G341" s="5"/>
      <c r="H341" s="5"/>
      <c r="I341" s="4"/>
    </row>
    <row r="342" spans="5:9" s="2" customFormat="1" ht="12.75" x14ac:dyDescent="0.2">
      <c r="E342" s="5"/>
      <c r="F342" s="5"/>
      <c r="G342" s="5"/>
      <c r="H342" s="5"/>
      <c r="I342" s="4"/>
    </row>
    <row r="343" spans="5:9" s="2" customFormat="1" ht="12.75" x14ac:dyDescent="0.2">
      <c r="E343" s="5"/>
      <c r="F343" s="5"/>
      <c r="G343" s="5"/>
      <c r="H343" s="5"/>
      <c r="I343" s="4"/>
    </row>
    <row r="344" spans="5:9" s="2" customFormat="1" ht="12.75" x14ac:dyDescent="0.2">
      <c r="E344" s="5"/>
      <c r="F344" s="5"/>
      <c r="G344" s="5"/>
      <c r="H344" s="5"/>
      <c r="I344" s="4"/>
    </row>
    <row r="345" spans="5:9" s="2" customFormat="1" ht="12.75" x14ac:dyDescent="0.2">
      <c r="E345" s="5"/>
      <c r="F345" s="5"/>
      <c r="G345" s="5"/>
      <c r="H345" s="5"/>
      <c r="I345" s="4"/>
    </row>
    <row r="346" spans="5:9" s="2" customFormat="1" ht="12.75" x14ac:dyDescent="0.2">
      <c r="E346" s="5"/>
      <c r="F346" s="5"/>
      <c r="G346" s="5"/>
      <c r="H346" s="5"/>
      <c r="I346" s="4"/>
    </row>
    <row r="347" spans="5:9" s="2" customFormat="1" ht="12.75" x14ac:dyDescent="0.2">
      <c r="E347" s="5"/>
      <c r="F347" s="5"/>
      <c r="G347" s="5"/>
      <c r="H347" s="5"/>
      <c r="I347" s="4"/>
    </row>
    <row r="348" spans="5:9" s="2" customFormat="1" ht="12.75" x14ac:dyDescent="0.2">
      <c r="E348" s="5"/>
      <c r="F348" s="5"/>
      <c r="G348" s="5"/>
      <c r="H348" s="5"/>
      <c r="I348" s="4"/>
    </row>
    <row r="349" spans="5:9" s="2" customFormat="1" ht="12.75" x14ac:dyDescent="0.2">
      <c r="E349" s="5"/>
      <c r="F349" s="5"/>
      <c r="G349" s="5"/>
      <c r="H349" s="5"/>
      <c r="I349" s="4"/>
    </row>
    <row r="350" spans="5:9" s="2" customFormat="1" ht="12.75" x14ac:dyDescent="0.2">
      <c r="E350" s="5"/>
      <c r="F350" s="5"/>
      <c r="G350" s="5"/>
      <c r="H350" s="5"/>
      <c r="I350" s="4"/>
    </row>
    <row r="351" spans="5:9" s="2" customFormat="1" ht="12.75" x14ac:dyDescent="0.2">
      <c r="E351" s="5"/>
      <c r="F351" s="5"/>
      <c r="G351" s="5"/>
      <c r="H351" s="5"/>
      <c r="I351" s="4"/>
    </row>
    <row r="352" spans="5:9" s="2" customFormat="1" ht="12.75" x14ac:dyDescent="0.2">
      <c r="E352" s="5"/>
      <c r="F352" s="5"/>
      <c r="G352" s="5"/>
      <c r="H352" s="5"/>
      <c r="I352" s="4"/>
    </row>
    <row r="353" spans="5:9" s="2" customFormat="1" ht="12.75" x14ac:dyDescent="0.2">
      <c r="E353" s="5"/>
      <c r="F353" s="5"/>
      <c r="G353" s="5"/>
      <c r="H353" s="5"/>
      <c r="I353" s="4"/>
    </row>
    <row r="354" spans="5:9" s="2" customFormat="1" ht="12.75" x14ac:dyDescent="0.2">
      <c r="E354" s="5"/>
      <c r="F354" s="5"/>
      <c r="G354" s="5"/>
      <c r="H354" s="5"/>
      <c r="I354" s="4"/>
    </row>
    <row r="355" spans="5:9" s="2" customFormat="1" ht="12.75" x14ac:dyDescent="0.2">
      <c r="E355" s="5"/>
      <c r="F355" s="5"/>
      <c r="G355" s="5"/>
      <c r="H355" s="5"/>
      <c r="I355" s="4"/>
    </row>
    <row r="356" spans="5:9" s="2" customFormat="1" ht="12.75" x14ac:dyDescent="0.2">
      <c r="E356" s="5"/>
      <c r="F356" s="5"/>
      <c r="G356" s="5"/>
      <c r="H356" s="5"/>
      <c r="I356" s="4"/>
    </row>
    <row r="357" spans="5:9" s="2" customFormat="1" ht="12.75" x14ac:dyDescent="0.2">
      <c r="E357" s="5"/>
      <c r="F357" s="5"/>
      <c r="G357" s="5"/>
      <c r="H357" s="5"/>
      <c r="I357" s="4"/>
    </row>
    <row r="358" spans="5:9" s="2" customFormat="1" ht="12.75" x14ac:dyDescent="0.2">
      <c r="E358" s="5"/>
      <c r="F358" s="5"/>
      <c r="G358" s="5"/>
      <c r="H358" s="5"/>
      <c r="I358" s="4"/>
    </row>
    <row r="359" spans="5:9" s="2" customFormat="1" ht="12.75" x14ac:dyDescent="0.2">
      <c r="E359" s="5"/>
      <c r="F359" s="5"/>
      <c r="G359" s="5"/>
      <c r="H359" s="5"/>
      <c r="I359" s="4"/>
    </row>
    <row r="360" spans="5:9" s="2" customFormat="1" ht="12.75" x14ac:dyDescent="0.2">
      <c r="E360" s="5"/>
      <c r="F360" s="5"/>
      <c r="G360" s="5"/>
      <c r="H360" s="5"/>
      <c r="I360" s="4"/>
    </row>
    <row r="361" spans="5:9" s="2" customFormat="1" ht="12.75" x14ac:dyDescent="0.2">
      <c r="E361" s="5"/>
      <c r="F361" s="5"/>
      <c r="G361" s="5"/>
      <c r="H361" s="5"/>
      <c r="I361" s="4"/>
    </row>
    <row r="362" spans="5:9" s="2" customFormat="1" ht="12.75" x14ac:dyDescent="0.2">
      <c r="E362" s="5"/>
      <c r="F362" s="5"/>
      <c r="G362" s="5"/>
      <c r="H362" s="5"/>
      <c r="I362" s="4"/>
    </row>
    <row r="363" spans="5:9" s="2" customFormat="1" ht="12.75" x14ac:dyDescent="0.2">
      <c r="E363" s="5"/>
      <c r="F363" s="5"/>
      <c r="G363" s="5"/>
      <c r="H363" s="5"/>
      <c r="I363" s="4"/>
    </row>
    <row r="364" spans="5:9" s="2" customFormat="1" ht="12.75" x14ac:dyDescent="0.2">
      <c r="E364" s="5"/>
      <c r="F364" s="5"/>
      <c r="G364" s="5"/>
      <c r="H364" s="5"/>
      <c r="I364" s="4"/>
    </row>
    <row r="365" spans="5:9" s="2" customFormat="1" ht="12.75" x14ac:dyDescent="0.2">
      <c r="E365" s="5"/>
      <c r="F365" s="5"/>
      <c r="G365" s="5"/>
      <c r="H365" s="5"/>
      <c r="I365" s="4"/>
    </row>
    <row r="366" spans="5:9" s="2" customFormat="1" ht="12.75" x14ac:dyDescent="0.2">
      <c r="E366" s="5"/>
      <c r="F366" s="5"/>
      <c r="G366" s="5"/>
      <c r="H366" s="5"/>
      <c r="I366" s="4"/>
    </row>
    <row r="367" spans="5:9" s="2" customFormat="1" ht="12.75" x14ac:dyDescent="0.2">
      <c r="E367" s="5"/>
      <c r="F367" s="5"/>
      <c r="G367" s="5"/>
      <c r="H367" s="5"/>
      <c r="I367" s="4"/>
    </row>
    <row r="368" spans="5:9" s="2" customFormat="1" ht="12.75" x14ac:dyDescent="0.2">
      <c r="E368" s="5"/>
      <c r="F368" s="5"/>
      <c r="G368" s="5"/>
      <c r="H368" s="5"/>
      <c r="I368" s="4"/>
    </row>
    <row r="369" spans="5:9" s="2" customFormat="1" ht="12.75" x14ac:dyDescent="0.2">
      <c r="E369" s="5"/>
      <c r="F369" s="5"/>
      <c r="G369" s="5"/>
      <c r="H369" s="5"/>
      <c r="I369" s="4"/>
    </row>
    <row r="370" spans="5:9" s="2" customFormat="1" ht="12.75" x14ac:dyDescent="0.2">
      <c r="E370" s="5"/>
      <c r="F370" s="5"/>
      <c r="G370" s="5"/>
      <c r="H370" s="5"/>
      <c r="I370" s="4"/>
    </row>
    <row r="371" spans="5:9" s="2" customFormat="1" ht="12.75" x14ac:dyDescent="0.2">
      <c r="E371" s="5"/>
      <c r="F371" s="5"/>
      <c r="G371" s="5"/>
      <c r="H371" s="5"/>
      <c r="I371" s="4"/>
    </row>
    <row r="372" spans="5:9" s="2" customFormat="1" ht="12.75" x14ac:dyDescent="0.2">
      <c r="E372" s="5"/>
      <c r="F372" s="5"/>
      <c r="G372" s="5"/>
      <c r="H372" s="5"/>
      <c r="I372" s="4"/>
    </row>
    <row r="373" spans="5:9" s="2" customFormat="1" ht="12.75" x14ac:dyDescent="0.2">
      <c r="E373" s="5"/>
      <c r="F373" s="5"/>
      <c r="G373" s="5"/>
      <c r="H373" s="5"/>
      <c r="I373" s="4"/>
    </row>
    <row r="374" spans="5:9" s="2" customFormat="1" ht="12.75" x14ac:dyDescent="0.2">
      <c r="E374" s="5"/>
      <c r="F374" s="5"/>
      <c r="G374" s="5"/>
      <c r="H374" s="5"/>
      <c r="I374" s="4"/>
    </row>
    <row r="375" spans="5:9" s="2" customFormat="1" ht="12.75" x14ac:dyDescent="0.2">
      <c r="E375" s="5"/>
      <c r="F375" s="5"/>
      <c r="G375" s="5"/>
      <c r="H375" s="5"/>
      <c r="I375" s="4"/>
    </row>
    <row r="376" spans="5:9" s="2" customFormat="1" ht="12.75" x14ac:dyDescent="0.2">
      <c r="E376" s="5"/>
      <c r="F376" s="5"/>
      <c r="G376" s="5"/>
      <c r="H376" s="5"/>
      <c r="I376" s="4"/>
    </row>
    <row r="377" spans="5:9" s="2" customFormat="1" ht="12.75" x14ac:dyDescent="0.2">
      <c r="E377" s="5"/>
      <c r="F377" s="5"/>
      <c r="G377" s="5"/>
      <c r="H377" s="5"/>
      <c r="I377" s="4"/>
    </row>
    <row r="378" spans="5:9" s="2" customFormat="1" ht="12.75" x14ac:dyDescent="0.2">
      <c r="E378" s="5"/>
      <c r="F378" s="5"/>
      <c r="G378" s="5"/>
      <c r="H378" s="5"/>
      <c r="I378" s="4"/>
    </row>
    <row r="379" spans="5:9" s="2" customFormat="1" ht="12.75" x14ac:dyDescent="0.2">
      <c r="E379" s="5"/>
      <c r="F379" s="5"/>
      <c r="G379" s="5"/>
      <c r="H379" s="5"/>
      <c r="I379" s="4"/>
    </row>
    <row r="380" spans="5:9" s="2" customFormat="1" ht="12.75" x14ac:dyDescent="0.2">
      <c r="E380" s="5"/>
      <c r="F380" s="5"/>
      <c r="G380" s="5"/>
      <c r="H380" s="5"/>
      <c r="I380" s="4"/>
    </row>
    <row r="381" spans="5:9" s="2" customFormat="1" ht="12.75" x14ac:dyDescent="0.2">
      <c r="E381" s="5"/>
      <c r="F381" s="5"/>
      <c r="G381" s="5"/>
      <c r="H381" s="5"/>
      <c r="I381" s="4"/>
    </row>
    <row r="382" spans="5:9" s="2" customFormat="1" ht="12.75" x14ac:dyDescent="0.2">
      <c r="E382" s="5"/>
      <c r="F382" s="5"/>
      <c r="G382" s="5"/>
      <c r="H382" s="5"/>
      <c r="I382" s="4"/>
    </row>
    <row r="383" spans="5:9" s="2" customFormat="1" ht="12.75" x14ac:dyDescent="0.2">
      <c r="E383" s="5"/>
      <c r="F383" s="5"/>
      <c r="G383" s="5"/>
      <c r="H383" s="5"/>
      <c r="I383" s="4"/>
    </row>
    <row r="384" spans="5:9" s="2" customFormat="1" ht="12.75" x14ac:dyDescent="0.2">
      <c r="E384" s="5"/>
      <c r="F384" s="5"/>
      <c r="G384" s="5"/>
      <c r="H384" s="5"/>
      <c r="I384" s="4"/>
    </row>
    <row r="385" spans="5:9" s="2" customFormat="1" ht="12.75" x14ac:dyDescent="0.2">
      <c r="E385" s="5"/>
      <c r="F385" s="5"/>
      <c r="G385" s="5"/>
      <c r="H385" s="5"/>
      <c r="I385" s="4"/>
    </row>
    <row r="386" spans="5:9" s="2" customFormat="1" ht="12.75" x14ac:dyDescent="0.2">
      <c r="E386" s="5"/>
      <c r="F386" s="5"/>
      <c r="G386" s="5"/>
      <c r="H386" s="5"/>
      <c r="I386" s="4"/>
    </row>
    <row r="387" spans="5:9" s="2" customFormat="1" ht="12.75" x14ac:dyDescent="0.2">
      <c r="E387" s="5"/>
      <c r="F387" s="5"/>
      <c r="G387" s="5"/>
      <c r="H387" s="5"/>
      <c r="I387" s="4"/>
    </row>
    <row r="388" spans="5:9" s="2" customFormat="1" ht="12.75" x14ac:dyDescent="0.2">
      <c r="E388" s="5"/>
      <c r="F388" s="5"/>
      <c r="G388" s="5"/>
      <c r="H388" s="5"/>
      <c r="I388" s="4"/>
    </row>
    <row r="389" spans="5:9" s="2" customFormat="1" ht="12.75" x14ac:dyDescent="0.2">
      <c r="E389" s="5"/>
      <c r="F389" s="5"/>
      <c r="G389" s="5"/>
      <c r="H389" s="5"/>
      <c r="I389" s="4"/>
    </row>
    <row r="390" spans="5:9" s="2" customFormat="1" ht="12.75" x14ac:dyDescent="0.2">
      <c r="E390" s="5"/>
      <c r="F390" s="5"/>
      <c r="G390" s="5"/>
      <c r="H390" s="5"/>
      <c r="I390" s="4"/>
    </row>
  </sheetData>
  <mergeCells count="6">
    <mergeCell ref="C245:I245"/>
    <mergeCell ref="B1:I1"/>
    <mergeCell ref="B2:I2"/>
    <mergeCell ref="B3:I3"/>
    <mergeCell ref="B5:J5"/>
    <mergeCell ref="B6:J6"/>
  </mergeCells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dMWPHdkp597rQzgVFIUrFAG3p6c=</DigestValue>
    </Reference>
    <Reference URI="#idOfficeObject" Type="http://www.w3.org/2000/09/xmldsig#Object">
      <DigestMethod Algorithm="http://www.w3.org/2000/09/xmldsig#sha1"/>
      <DigestValue>uF2KljPVqkTi16AW3r+3w7rOP/8=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mqGbYtIHZXJviAV5ZAjM0lo7Fj8=</DigestValue>
    </Reference>
    <Reference URI="#idValidSigLnImg" Type="http://www.w3.org/2000/09/xmldsig#Object">
      <DigestMethod Algorithm="http://www.w3.org/2000/09/xmldsig#sha1"/>
      <DigestValue>o2rVVf+eUWwrOuhoUqoKjd2FalU=</DigestValue>
    </Reference>
    <Reference URI="#idInvalidSigLnImg" Type="http://www.w3.org/2000/09/xmldsig#Object">
      <DigestMethod Algorithm="http://www.w3.org/2000/09/xmldsig#sha1"/>
      <DigestValue>Bvoxu5p7/cGRoSsE0KH3RokJ/gQ=</DigestValue>
    </Reference>
  </SignedInfo>
  <SignatureValue>ZjTigYD1nk2FrEfRXUx1sMnUNg2Wi5Bja7KSwzblez8nOboQVBHGtLFy3op1q+24CCgOlmu77KZf
m+kuGXPwkyrVuy0UfQfhHRpwgcLbFdtnCkTXO2SNuryDVN+tJX9NJiWQ1t99o74X51rM1Au9HwRP
OwVi7rldHc/1g6ejV5liiravswNhlFAgYPbIgtVDmRTsN2cDD4pgIVHjREK3gfLMxKSFO+3ztEwf
HX2RMpEawtJXvfTtI6ONovm3tM4tacV5D33WwgLh7EeGnhmT+6rmE565ugwccY3EqENvTPoMS1OV
GUV6eRVuP1d1B686z0k53pBEoo5ejTCsJ1gnSw==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bTKuYjMam00Tcxez9Fv5E1YxtQI=</DigestValue>
      </Reference>
      <Reference URI="/xl/drawings/vmlDrawing1.vml?ContentType=application/vnd.openxmlformats-officedocument.vmlDrawing">
        <DigestMethod Algorithm="http://www.w3.org/2000/09/xmldsig#sha1"/>
        <DigestValue>6qobp6MRlgOU/RkkDQCpLegPVxs=</DigestValue>
      </Reference>
      <Reference URI="/xl/media/image1.emf?ContentType=image/x-emf">
        <DigestMethod Algorithm="http://www.w3.org/2000/09/xmldsig#sha1"/>
        <DigestValue>yv4Cp0PQLumfNY8kkY/SQAVNv1Q=</DigestValue>
      </Reference>
      <Reference URI="/xl/calcChain.xml?ContentType=application/vnd.openxmlformats-officedocument.spreadsheetml.calcChain+xml">
        <DigestMethod Algorithm="http://www.w3.org/2000/09/xmldsig#sha1"/>
        <DigestValue>kJlaFXUUNh5W69ocH1YmCXvm7Lo=</DigestValue>
      </Reference>
      <Reference URI="/xl/styles.xml?ContentType=application/vnd.openxmlformats-officedocument.spreadsheetml.styles+xml">
        <DigestMethod Algorithm="http://www.w3.org/2000/09/xmldsig#sha1"/>
        <DigestValue>KaEVc1Gr0HB+GKrUzCiFgQXqFZ8=</DigestValue>
      </Reference>
      <Reference URI="/xl/worksheets/sheet1.xml?ContentType=application/vnd.openxmlformats-officedocument.spreadsheetml.worksheet+xml">
        <DigestMethod Algorithm="http://www.w3.org/2000/09/xmldsig#sha1"/>
        <DigestValue>yku9TVKH37LYVsxZJfDYYxZW+Ao=</DigestValue>
      </Reference>
      <Reference URI="/xl/sharedStrings.xml?ContentType=application/vnd.openxmlformats-officedocument.spreadsheetml.sharedStrings+xml">
        <DigestMethod Algorithm="http://www.w3.org/2000/09/xmldsig#sha1"/>
        <DigestValue>gEDUNj7EqfDA6l7YAb/qXjQaAoM=</DigestValue>
      </Reference>
      <Reference URI="/xl/theme/theme1.xml?ContentType=application/vnd.openxmlformats-officedocument.theme+xml">
        <DigestMethod Algorithm="http://www.w3.org/2000/09/xmldsig#sha1"/>
        <DigestValue>qIgpGWYjpYh0Sc3ovPubsLKeB10=</DigestValue>
      </Reference>
      <Reference URI="/xl/workbook.xml?ContentType=application/vnd.openxmlformats-officedocument.spreadsheetml.sheet.main+xml">
        <DigestMethod Algorithm="http://www.w3.org/2000/09/xmldsig#sha1"/>
        <DigestValue>AtbeOzBaA/NqVezO9hE4x+lWnsE=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2020-07-01T00:03:07Z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{F31ADB8D-0EBC-455C-ABC8-D08252E5A18F}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2020-07-01T00:03:07Z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TwCt2kd3I91PAJjdTwAAAAAARN1PABuuQ2Jc3U8AurpIYpA1cWIBAAAAjIlsYsjOz3dQ5rEpyCdWAgEAAACMiWxipIlsYmBuiAZgbogGpN1PAAAAAABUBnFiAQAAAIyJbGKkiWxiczrohQAAoitI308A2dlHd5jdTwDg////AABHd8DVMyzg////AAAAAAAAAAAAAAAAkAEAAAAAAAEAAAAAYQByAGkAYQBsAAAAAAAAAAAAAAAAAAAAAAAAAAAAAAAAAAAAhkHJdgAAAABUBh1/BgAAAPzeTwDkXb92AdgAAPzeT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BAYhizagAvtD5iAABLAjAuSwIAAAAA11voha2xPmLsvU8A2dlHdzy8TwD1////AABHd2AAAAD1////nWk+YgAAAACAFksCvCJbAoAN5gOdaT5iAAAAAIAVSwLAzVsCAJCoBXi8TwAUXD5iGLNqAPwBAAC0vE8ADVs+YvwBAAAAAAAAEls+Yo6Jijr8AQAAGLNqAMDNWwIAAAAAJLNqAIy8TwDQyE8ADLM7YwAAAAASWz5iw1o+YvwBAAAAAAAAAAAAAAcAAAAAAAAAhkHJdgAAAABUBh1/BwAAAPC9TwDkXb92AdgAAPC9T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E8ArdpHdxDdTwD43E8AAAAAANWkjUYQ3U8A5IFKYgAAAAAXAAAALJ96YvSBSmKCHArElLS9BADQuQTAWMwDAAAAAAAAAAAAAAAAIAAAALwCAAAAAAAAAQICIlMAeQBzAHQAZQBtABM76IUAAAAAqN5PANnZR3f43E8A8P///wAAR3cAAAAA8P///wAAAAAAAAAAAAAAAJABAAAAAAABAAAAAHQAYQBoAG8AbQBhAAAAAAAAAAAAAAAAAAAAAAAAAAAAAAAAAIZByXYAAAAAVAYdfwcAAABc3k8A5F2/dgHYAABc3k8AAAAAAAAAAAAAAAAAAAAAAAAAAAAMAJABZHYACAAAAAAlAAAADAAAAAMAAAAYAAAADAAAAAAAAAISAAAADAAAAAEAAAAeAAAAGAAAACkAAAA1AAAApwAAAEgAAAAlAAAADAAAAAMAAABUAAAAtAAAACoAAAA1AAAApQAAAEcAAAABAAAAVVXGQb6ExkEqAAAANQAAABEAAABMAAAAAAAAAAAAAAAAAAAA//////////9wAAAAUgBvAGQAcgBpAGcAbwAgAEkAegBhAGcAdQBpAHIAcgBlAAAC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TwCt2kd3AAAAAGi5TwAAAAAACGxGYjQAAAAAAAAAQyIBnAEAAAA0AAAAAQAAAEMiAZxYlHQANAAAAAAAgD0AAAAAcBQAAOkQK/8AAAAAAAAAAAorCgAAAAAAAAAAAAAAAAAAAAAAo17ohViUdAAYu08A2dlHd2i5TwD1////AABHd0CNUnf1////AAAAAAAAAAAAAAAAkAEAAAAAAAEAAAAAdABhAGgAbwBtAGEAAAAAAAAAAAAAAAAAAAAAAAAAAAAAAAAAhkHJdgAAAABUBh1/BwAAAMy6TwDkXb92AdgAAMy6TwAAAAAAAAAAAAAAAAAAAAAAAAAAAAGcAQBkdgAIAAAAACUAAAAMAAAABAAAABgAAAAMAAAAAAAAAhIAAAAMAAAAAQAAAB4AAAAYAAAACQAAAFAAAAAAAQAAXQAAACUAAAAMAAAABA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PAK3aR3cAAAAAaLlPAAAAAAAIbEZiNAAAAAAAAABDIgGcAQAAADQAAAABAAAAQyIBnFiUdAA0AAAAAACAPQAAAABwFAAA6RAr/wAAAAAAAAAACisKAAAAAAAAAAAAAAAAAAAAAACjXuiFWJR0ABi7TwDZ2Ud3aLlPAPX///8AAEd3QI1Sd/X///8AAAAAAAAAAAAAAACQAQAAAAAAAQAAAAB0AGEAaABvAG0AYQAAAAAAAAAAAAAAAAAAAAAAAAAAAAAAAACGQcl2AAAAAFQGHX8HAAAAzLpPAORdv3YB2AAAzLpPAAAAAAAAAAAAAAAAAAAAAAAAAAAAAZwBAGR2AAgAAAAAJQAAAAwAAAABAAAAGAAAAAwAAAD/AAACEgAAAAwAAAABAAAAHgAAABgAAAAiAAAABAAAAGwAAAARAAAAJQAAAAwAAAABAAAAVAAAAKgAAAAjAAAABAAAAGoAAAAQAAAAAQAAAFVVxkG+hMZBIwAAAAQAAAAPAAAATAAAAAAAAAAAAAAAAAAAAP//////////bAAAAEYAaQByAG0AYQAgAG4AbwAgAHYA4QBsAGkAZABhAIA/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BAYhizagAvtD5iAABLAjAuSwIAAAAA11voha2xPmLsvU8A2dlHdzy8TwD1////AABHd2AAAAD1////nWk+YgAAAACAFksCvCJbAoAN5gOdaT5iAAAAAIAVSwLAzVsCAJCoBXi8TwAUXD5iGLNqAPwBAAC0vE8ADVs+YvwBAAAAAAAAEls+Yo6Jijr8AQAAGLNqAMDNWwIAAAAAJLNqAIy8TwDQyE8ADLM7YwAAAAASWz5iw1o+YvwBAAAAAAAAAAAAAAcAAAAAAAAAhkHJdgAAAABUBh1/BwAAAPC9TwDkXb92AdgAAPC9T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8ArdpHdyPdTwCY3U8AAAAAAETdTwAbrkNiXN1PALq6SGKQNXFiAQAAAIyJbGLIzs93UOaxKcgnVgIBAAAAjIlsYqSJbGJgbogGYG6IBqTdTwAAAAAAVAZxYgEAAACMiWxipIlsYnM66IUAAKIrSN9PANnZR3eY3U8A4P///wAAR3fA1TMs4P///wAAAAAAAAAAAAAAAJABAAAAAAABAAAAAGEAcgBpAGEAbAAAAAAAAAAAAAAAAAAAAAAAAAAAAAAAAAAAAIZByXYAAAAAVAYdfwYAAAD83k8A5F2/dgHYAAD83k8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TwCt2kd3EN1PAPjcTwAAAAAA1aSNRhDdTwDkgUpiAAAAABcAAAAsn3pi9IFKYoIcCsSUtL0EANC5BMBYzAMAAAAAAAAAAAAAAAAgAAAAvAIAAAAAAAABAgIiUwB5AHMAdABlAG0AEzvohQAAAACo3k8A2dlHd/jcTwDw////AABHdwAAAADw////AAAAAAAAAAAAAAAAkAEAAAAAAAEAAAAAdABhAGgAbwBtAGEAAAAAAAAAAAAAAAAAAAAAAAAAAAAAAAAAhkHJdgAAAABUBh1/BwAAAFzeTwDkXb92AdgAAFzeTwAAAAAAAAAAAAAAAAAAAAAAAAAAAAwAkAF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//////////3AAAABSAG8AZAByAGkAZwBvACAASQB6AGEAZwB1AGkAcgByAGUARw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03_2020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dcterms:created xsi:type="dcterms:W3CDTF">2020-06-29T13:37:14Z</dcterms:created>
  <dcterms:modified xsi:type="dcterms:W3CDTF">2020-07-01T00:03:07Z</dcterms:modified>
</cp:coreProperties>
</file>